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ДУМА\17 октября\Поправки на 2025 и ПП 2026-2027 (от171025 N26)\"/>
    </mc:Choice>
  </mc:AlternateContent>
  <bookViews>
    <workbookView xWindow="0" yWindow="0" windowWidth="16380" windowHeight="8190" tabRatio="613" firstSheet="3" activeTab="3"/>
  </bookViews>
  <sheets>
    <sheet name="Прилож 4" sheetId="1" state="hidden" r:id="rId1"/>
    <sheet name="Приложение 4" sheetId="2" state="hidden" r:id="rId2"/>
    <sheet name="Прилож 3" sheetId="3" state="hidden" r:id="rId3"/>
    <sheet name="Программы" sheetId="4" r:id="rId4"/>
    <sheet name="Прилож.1 (необходимо)" sheetId="5" state="hidden" r:id="rId5"/>
    <sheet name="Прилож.1 (уточн.)" sheetId="6" state="hidden" r:id="rId6"/>
    <sheet name="Прилож.1  (2)" sheetId="7" state="hidden" r:id="rId7"/>
    <sheet name="Прилож " sheetId="8" state="hidden" r:id="rId8"/>
  </sheets>
  <definedNames>
    <definedName name="__xlnm.Print_Area" localSheetId="6">'Прилож.1  (2)'!$A$4:$AF$68</definedName>
    <definedName name="__xlnm.Print_Area" localSheetId="4">'Прилож.1 (необходимо)'!$A$2:$AG$66</definedName>
    <definedName name="__xlnm.Print_Area" localSheetId="5">'Прилож.1 (уточн.)'!$A$2:$AG$64</definedName>
    <definedName name="__xlnm.Print_Area" localSheetId="3">Программы!$A$11:$F$105</definedName>
    <definedName name="_xlnm.Print_Titles" localSheetId="3">Программы!$22:$24</definedName>
    <definedName name="_xlnm.Print_Area" localSheetId="6">'Прилож.1  (2)'!$A$4:$AF$68</definedName>
    <definedName name="_xlnm.Print_Area" localSheetId="4">'Прилож.1 (необходимо)'!$A$2:$AG$66</definedName>
    <definedName name="_xlnm.Print_Area" localSheetId="5">'Прилож.1 (уточн.)'!$A$2:$AG$64</definedName>
    <definedName name="_xlnm.Print_Area" localSheetId="3">Программы!$A$1:$G$105</definedName>
  </definedNames>
  <calcPr calcId="152511"/>
</workbook>
</file>

<file path=xl/calcChain.xml><?xml version="1.0" encoding="utf-8"?>
<calcChain xmlns="http://schemas.openxmlformats.org/spreadsheetml/2006/main">
  <c r="E41" i="4" l="1"/>
  <c r="E40" i="4"/>
  <c r="E33" i="4"/>
  <c r="E32" i="4" s="1"/>
  <c r="E31" i="4"/>
  <c r="E30" i="4" s="1"/>
  <c r="E29" i="4"/>
  <c r="E27" i="4"/>
  <c r="E98" i="4"/>
  <c r="E97" i="4" s="1"/>
  <c r="E80" i="4"/>
  <c r="E77" i="4"/>
  <c r="E74" i="4" s="1"/>
  <c r="E85" i="4"/>
  <c r="E84" i="4"/>
  <c r="E96" i="4"/>
  <c r="E94" i="4" s="1"/>
  <c r="E91" i="4"/>
  <c r="E104" i="4"/>
  <c r="E50" i="4"/>
  <c r="E38" i="4"/>
  <c r="E37" i="4" s="1"/>
  <c r="E64" i="4"/>
  <c r="E63" i="4" s="1"/>
  <c r="E28" i="4"/>
  <c r="E52" i="4"/>
  <c r="E55" i="4"/>
  <c r="E48" i="4"/>
  <c r="E54" i="4"/>
  <c r="E26" i="4"/>
  <c r="E101" i="4"/>
  <c r="E67" i="4"/>
  <c r="E58" i="4"/>
  <c r="E57" i="4" s="1"/>
  <c r="E44" i="4"/>
  <c r="E78" i="4"/>
  <c r="F94" i="4"/>
  <c r="G94" i="4"/>
  <c r="G43" i="4"/>
  <c r="G42" i="4" s="1"/>
  <c r="F43" i="4"/>
  <c r="F42" i="4" s="1"/>
  <c r="G39" i="4"/>
  <c r="G38" i="4" s="1"/>
  <c r="F39" i="4"/>
  <c r="G25" i="8"/>
  <c r="G22" i="3"/>
  <c r="G26" i="3"/>
  <c r="G33" i="1"/>
  <c r="AE18" i="7"/>
  <c r="AF19" i="7"/>
  <c r="AF20" i="7"/>
  <c r="AF21" i="7"/>
  <c r="AF22" i="7"/>
  <c r="AF23" i="7"/>
  <c r="G24" i="7"/>
  <c r="H24" i="7"/>
  <c r="H18" i="7" s="1"/>
  <c r="I24" i="7"/>
  <c r="AF24" i="7"/>
  <c r="J24" i="7"/>
  <c r="J18" i="7"/>
  <c r="K24" i="7"/>
  <c r="L24" i="7"/>
  <c r="L18" i="7"/>
  <c r="M24" i="7"/>
  <c r="M18" i="7" s="1"/>
  <c r="N24" i="7"/>
  <c r="N18" i="7"/>
  <c r="O24" i="7"/>
  <c r="P24" i="7"/>
  <c r="P18" i="7"/>
  <c r="Q24" i="7"/>
  <c r="Q18" i="7" s="1"/>
  <c r="R24" i="7"/>
  <c r="S24" i="7"/>
  <c r="S18" i="7" s="1"/>
  <c r="T24" i="7"/>
  <c r="U24" i="7"/>
  <c r="U18" i="7"/>
  <c r="V24" i="7"/>
  <c r="W24" i="7"/>
  <c r="W18" i="7"/>
  <c r="X24" i="7"/>
  <c r="Y24" i="7"/>
  <c r="Y18" i="7"/>
  <c r="Z24" i="7"/>
  <c r="AA24" i="7"/>
  <c r="AA18" i="7"/>
  <c r="AB24" i="7"/>
  <c r="AC24" i="7"/>
  <c r="AC18" i="7"/>
  <c r="AD24" i="7"/>
  <c r="AF25" i="7"/>
  <c r="AF26" i="7"/>
  <c r="AF27" i="7"/>
  <c r="G28" i="7"/>
  <c r="H28" i="7"/>
  <c r="I28" i="7"/>
  <c r="J28" i="7"/>
  <c r="K28" i="7"/>
  <c r="L28" i="7"/>
  <c r="O28" i="7"/>
  <c r="P28" i="7"/>
  <c r="Q28" i="7"/>
  <c r="R28" i="7"/>
  <c r="R18" i="7" s="1"/>
  <c r="S28" i="7"/>
  <c r="T28" i="7"/>
  <c r="T18" i="7" s="1"/>
  <c r="U28" i="7"/>
  <c r="V28" i="7"/>
  <c r="W28" i="7"/>
  <c r="X28" i="7"/>
  <c r="Y28" i="7"/>
  <c r="Z28" i="7"/>
  <c r="AA28" i="7"/>
  <c r="AB28" i="7"/>
  <c r="AC28" i="7"/>
  <c r="AD28" i="7"/>
  <c r="AF29" i="7"/>
  <c r="AF30" i="7"/>
  <c r="AF31" i="7"/>
  <c r="AF32" i="7"/>
  <c r="AF33" i="7"/>
  <c r="G35" i="7"/>
  <c r="H35" i="7"/>
  <c r="I35" i="7"/>
  <c r="J35" i="7"/>
  <c r="K35" i="7"/>
  <c r="L35" i="7"/>
  <c r="M35" i="7"/>
  <c r="N35" i="7"/>
  <c r="O35" i="7"/>
  <c r="P35" i="7"/>
  <c r="Q35" i="7"/>
  <c r="R35" i="7"/>
  <c r="S35" i="7"/>
  <c r="T35" i="7"/>
  <c r="U35" i="7"/>
  <c r="V35" i="7"/>
  <c r="W35" i="7"/>
  <c r="X35" i="7"/>
  <c r="Y35" i="7"/>
  <c r="Z35" i="7"/>
  <c r="AA35" i="7"/>
  <c r="AB35" i="7"/>
  <c r="AC35" i="7"/>
  <c r="AD35" i="7"/>
  <c r="AF36" i="7"/>
  <c r="AF37" i="7"/>
  <c r="AF38" i="7"/>
  <c r="AG35" i="7" s="1"/>
  <c r="G40" i="7"/>
  <c r="H40" i="7"/>
  <c r="I40" i="7"/>
  <c r="J40" i="7"/>
  <c r="K40" i="7"/>
  <c r="AF40" i="7" s="1"/>
  <c r="L40" i="7"/>
  <c r="M40" i="7"/>
  <c r="N40" i="7"/>
  <c r="O40" i="7"/>
  <c r="P40" i="7"/>
  <c r="Q40" i="7"/>
  <c r="R40" i="7"/>
  <c r="S40" i="7"/>
  <c r="T40" i="7"/>
  <c r="U40" i="7"/>
  <c r="V40" i="7"/>
  <c r="W40" i="7"/>
  <c r="X40" i="7"/>
  <c r="Y40" i="7"/>
  <c r="Z40" i="7"/>
  <c r="AA40" i="7"/>
  <c r="AB40" i="7"/>
  <c r="AC40" i="7"/>
  <c r="AD40" i="7"/>
  <c r="AE40" i="7"/>
  <c r="AF41" i="7"/>
  <c r="AF42" i="7"/>
  <c r="AF43" i="7"/>
  <c r="AF44" i="7"/>
  <c r="AF45" i="7"/>
  <c r="AG40" i="7" s="1"/>
  <c r="AF46" i="7"/>
  <c r="AF47" i="7"/>
  <c r="G49" i="7"/>
  <c r="H49" i="7"/>
  <c r="I49" i="7"/>
  <c r="J49" i="7"/>
  <c r="K49" i="7"/>
  <c r="L49" i="7"/>
  <c r="M49" i="7"/>
  <c r="N49" i="7"/>
  <c r="O49" i="7"/>
  <c r="P49" i="7"/>
  <c r="Q49" i="7"/>
  <c r="R49" i="7"/>
  <c r="S49" i="7"/>
  <c r="T49" i="7"/>
  <c r="U49" i="7"/>
  <c r="V49" i="7"/>
  <c r="W49" i="7"/>
  <c r="X49" i="7"/>
  <c r="Y49" i="7"/>
  <c r="Z49" i="7"/>
  <c r="AA49" i="7"/>
  <c r="AB49" i="7"/>
  <c r="AC49" i="7"/>
  <c r="AD49" i="7"/>
  <c r="AF50" i="7"/>
  <c r="AF51" i="7"/>
  <c r="AG49" i="7"/>
  <c r="G53" i="7"/>
  <c r="H53" i="7"/>
  <c r="I53" i="7"/>
  <c r="J53" i="7"/>
  <c r="K53" i="7"/>
  <c r="L53" i="7"/>
  <c r="M53" i="7"/>
  <c r="N53" i="7"/>
  <c r="O53" i="7"/>
  <c r="P53" i="7"/>
  <c r="Q53" i="7"/>
  <c r="R53" i="7"/>
  <c r="S53" i="7"/>
  <c r="T53" i="7"/>
  <c r="U53" i="7"/>
  <c r="V53" i="7"/>
  <c r="W53" i="7"/>
  <c r="X53" i="7"/>
  <c r="Y53" i="7"/>
  <c r="Z53" i="7"/>
  <c r="AA53" i="7"/>
  <c r="AB53" i="7"/>
  <c r="AC53" i="7"/>
  <c r="AD53" i="7"/>
  <c r="AF54" i="7"/>
  <c r="AF55" i="7"/>
  <c r="AG53" i="7" s="1"/>
  <c r="G57" i="7"/>
  <c r="H57" i="7"/>
  <c r="I57" i="7"/>
  <c r="J57" i="7"/>
  <c r="K57" i="7"/>
  <c r="L57" i="7"/>
  <c r="M57" i="7"/>
  <c r="N57" i="7"/>
  <c r="O57" i="7"/>
  <c r="P57" i="7"/>
  <c r="Q57" i="7"/>
  <c r="R57" i="7"/>
  <c r="S57" i="7"/>
  <c r="T57" i="7"/>
  <c r="U57" i="7"/>
  <c r="V57" i="7"/>
  <c r="W57" i="7"/>
  <c r="X57" i="7"/>
  <c r="Y57" i="7"/>
  <c r="Z57" i="7"/>
  <c r="AA57" i="7"/>
  <c r="AB57" i="7"/>
  <c r="AC57" i="7"/>
  <c r="AD57" i="7"/>
  <c r="AF58" i="7"/>
  <c r="AF59" i="7"/>
  <c r="AF60" i="7"/>
  <c r="AF61" i="7"/>
  <c r="AG57" i="7" s="1"/>
  <c r="G62" i="7"/>
  <c r="H62" i="7"/>
  <c r="I62" i="7"/>
  <c r="J62" i="7"/>
  <c r="K62" i="7"/>
  <c r="L62" i="7"/>
  <c r="M62" i="7"/>
  <c r="N62" i="7"/>
  <c r="O62" i="7"/>
  <c r="P62" i="7"/>
  <c r="Q62" i="7"/>
  <c r="R62" i="7"/>
  <c r="S62" i="7"/>
  <c r="U62" i="7"/>
  <c r="V62" i="7"/>
  <c r="W62" i="7"/>
  <c r="X62" i="7"/>
  <c r="Y62" i="7"/>
  <c r="Z62" i="7"/>
  <c r="AA62" i="7"/>
  <c r="AB62" i="7"/>
  <c r="AC62" i="7"/>
  <c r="AD62" i="7"/>
  <c r="T63" i="7"/>
  <c r="AF63" i="7" s="1"/>
  <c r="AF64" i="7"/>
  <c r="AF65" i="7"/>
  <c r="T66" i="7"/>
  <c r="AF66" i="7" s="1"/>
  <c r="AE67" i="7"/>
  <c r="G16" i="5"/>
  <c r="H16" i="5"/>
  <c r="I16" i="5"/>
  <c r="J16" i="5"/>
  <c r="K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Z16" i="5"/>
  <c r="AA16" i="5"/>
  <c r="AB16" i="5"/>
  <c r="AC16" i="5"/>
  <c r="AD16" i="5"/>
  <c r="AE16" i="5"/>
  <c r="AF16" i="5"/>
  <c r="AG17" i="5"/>
  <c r="AG18" i="5"/>
  <c r="AG19" i="5"/>
  <c r="AG20" i="5"/>
  <c r="AG21" i="5"/>
  <c r="G22" i="5"/>
  <c r="H22" i="5"/>
  <c r="I22" i="5"/>
  <c r="J22" i="5"/>
  <c r="K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Z22" i="5"/>
  <c r="AA22" i="5"/>
  <c r="AB22" i="5"/>
  <c r="AC22" i="5"/>
  <c r="AD22" i="5"/>
  <c r="AE22" i="5"/>
  <c r="AF22" i="5"/>
  <c r="AG23" i="5"/>
  <c r="AH22" i="5" s="1"/>
  <c r="AG24" i="5"/>
  <c r="G27" i="5"/>
  <c r="H27" i="5"/>
  <c r="I27" i="5"/>
  <c r="J27" i="5"/>
  <c r="K27" i="5"/>
  <c r="M27" i="5"/>
  <c r="N27" i="5"/>
  <c r="O27" i="5"/>
  <c r="P27" i="5"/>
  <c r="Q27" i="5"/>
  <c r="R27" i="5"/>
  <c r="S27" i="5"/>
  <c r="T27" i="5"/>
  <c r="U27" i="5"/>
  <c r="U61" i="5"/>
  <c r="V27" i="5"/>
  <c r="W27" i="5"/>
  <c r="W61" i="5" s="1"/>
  <c r="X27" i="5"/>
  <c r="Y27" i="5"/>
  <c r="Z27" i="5"/>
  <c r="AA27" i="5"/>
  <c r="AB27" i="5"/>
  <c r="AC27" i="5"/>
  <c r="AD27" i="5"/>
  <c r="AE27" i="5"/>
  <c r="AG28" i="5"/>
  <c r="AG29" i="5"/>
  <c r="AG30" i="5"/>
  <c r="AG31" i="5"/>
  <c r="G33" i="5"/>
  <c r="H33" i="5"/>
  <c r="I33" i="5"/>
  <c r="J33" i="5"/>
  <c r="K33" i="5"/>
  <c r="M33" i="5"/>
  <c r="P33" i="5"/>
  <c r="Q33" i="5"/>
  <c r="R33" i="5"/>
  <c r="S33" i="5"/>
  <c r="T33" i="5"/>
  <c r="U33" i="5"/>
  <c r="V33" i="5"/>
  <c r="W33" i="5"/>
  <c r="X33" i="5"/>
  <c r="Z33" i="5"/>
  <c r="AG34" i="5"/>
  <c r="G36" i="5"/>
  <c r="H36" i="5"/>
  <c r="I36" i="5"/>
  <c r="J36" i="5"/>
  <c r="K36" i="5"/>
  <c r="L36" i="5"/>
  <c r="M36" i="5"/>
  <c r="M61" i="5" s="1"/>
  <c r="N36" i="5"/>
  <c r="O36" i="5"/>
  <c r="O61" i="5" s="1"/>
  <c r="Q36" i="5"/>
  <c r="R36" i="5"/>
  <c r="S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7" i="5"/>
  <c r="AH36" i="5" s="1"/>
  <c r="AG38" i="5"/>
  <c r="H39" i="5"/>
  <c r="P39" i="5"/>
  <c r="P36" i="5" s="1"/>
  <c r="Q39" i="5"/>
  <c r="AG39" i="5"/>
  <c r="AG40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G43" i="5"/>
  <c r="AG44" i="5"/>
  <c r="AH42" i="5" s="1"/>
  <c r="G46" i="5"/>
  <c r="H46" i="5"/>
  <c r="I46" i="5"/>
  <c r="J46" i="5"/>
  <c r="K46" i="5"/>
  <c r="L46" i="5"/>
  <c r="M46" i="5"/>
  <c r="AG46" i="5" s="1"/>
  <c r="N46" i="5"/>
  <c r="O46" i="5"/>
  <c r="P46" i="5"/>
  <c r="Q46" i="5"/>
  <c r="R46" i="5"/>
  <c r="S46" i="5"/>
  <c r="T46" i="5"/>
  <c r="U46" i="5"/>
  <c r="V46" i="5"/>
  <c r="W46" i="5"/>
  <c r="X46" i="5"/>
  <c r="Y46" i="5"/>
  <c r="Z46" i="5"/>
  <c r="AA46" i="5"/>
  <c r="AB46" i="5"/>
  <c r="AC46" i="5"/>
  <c r="AD46" i="5"/>
  <c r="AE46" i="5"/>
  <c r="AG47" i="5"/>
  <c r="AG48" i="5"/>
  <c r="AH46" i="5" s="1"/>
  <c r="AG49" i="5"/>
  <c r="AG50" i="5"/>
  <c r="AG51" i="5"/>
  <c r="AG52" i="5"/>
  <c r="G54" i="5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Z54" i="5"/>
  <c r="AA54" i="5"/>
  <c r="AB54" i="5"/>
  <c r="AC54" i="5"/>
  <c r="AD54" i="5"/>
  <c r="AE54" i="5"/>
  <c r="AG55" i="5"/>
  <c r="AH54" i="5" s="1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V61" i="5"/>
  <c r="W57" i="5"/>
  <c r="X57" i="5"/>
  <c r="Y57" i="5"/>
  <c r="Z57" i="5"/>
  <c r="AA57" i="5"/>
  <c r="AB57" i="5"/>
  <c r="AC57" i="5"/>
  <c r="AD57" i="5"/>
  <c r="AE57" i="5"/>
  <c r="AG58" i="5"/>
  <c r="AG59" i="5"/>
  <c r="AG60" i="5"/>
  <c r="Q61" i="5"/>
  <c r="AF61" i="5"/>
  <c r="G16" i="6"/>
  <c r="H16" i="6"/>
  <c r="I16" i="6"/>
  <c r="J16" i="6"/>
  <c r="K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B16" i="6"/>
  <c r="AC16" i="6"/>
  <c r="AD16" i="6"/>
  <c r="AE16" i="6"/>
  <c r="AF16" i="6"/>
  <c r="AG17" i="6"/>
  <c r="AG18" i="6"/>
  <c r="AG19" i="6"/>
  <c r="AG20" i="6"/>
  <c r="AH16" i="6" s="1"/>
  <c r="AG21" i="6"/>
  <c r="AG22" i="6"/>
  <c r="G24" i="6"/>
  <c r="H24" i="6"/>
  <c r="I24" i="6"/>
  <c r="J24" i="6"/>
  <c r="K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B24" i="6"/>
  <c r="AC24" i="6"/>
  <c r="AD24" i="6"/>
  <c r="AE24" i="6"/>
  <c r="AF24" i="6"/>
  <c r="AG25" i="6"/>
  <c r="AH24" i="6"/>
  <c r="AG26" i="6"/>
  <c r="G29" i="6"/>
  <c r="H29" i="6"/>
  <c r="I29" i="6"/>
  <c r="J29" i="6"/>
  <c r="K29" i="6"/>
  <c r="M29" i="6"/>
  <c r="AG29" i="6" s="1"/>
  <c r="N29" i="6"/>
  <c r="O29" i="6"/>
  <c r="P29" i="6"/>
  <c r="Q29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AE29" i="6"/>
  <c r="AG30" i="6"/>
  <c r="AG31" i="6"/>
  <c r="AG32" i="6"/>
  <c r="AH29" i="6" s="1"/>
  <c r="AG33" i="6"/>
  <c r="G35" i="6"/>
  <c r="H35" i="6"/>
  <c r="I35" i="6"/>
  <c r="J35" i="6"/>
  <c r="AG35" i="6" s="1"/>
  <c r="K35" i="6"/>
  <c r="M35" i="6"/>
  <c r="P35" i="6"/>
  <c r="Q35" i="6"/>
  <c r="R35" i="6"/>
  <c r="S35" i="6"/>
  <c r="T35" i="6"/>
  <c r="U35" i="6"/>
  <c r="V35" i="6"/>
  <c r="W35" i="6"/>
  <c r="X35" i="6"/>
  <c r="Z35" i="6"/>
  <c r="AG36" i="6"/>
  <c r="J38" i="6"/>
  <c r="K38" i="6"/>
  <c r="L38" i="6"/>
  <c r="M38" i="6"/>
  <c r="N38" i="6"/>
  <c r="O38" i="6"/>
  <c r="P38" i="6"/>
  <c r="Q38" i="6"/>
  <c r="R38" i="6"/>
  <c r="R64" i="6" s="1"/>
  <c r="S38" i="6"/>
  <c r="T38" i="6"/>
  <c r="U38" i="6"/>
  <c r="V38" i="6"/>
  <c r="W38" i="6"/>
  <c r="X38" i="6"/>
  <c r="Y38" i="6"/>
  <c r="Z38" i="6"/>
  <c r="AA38" i="6"/>
  <c r="AB38" i="6"/>
  <c r="AC38" i="6"/>
  <c r="AD38" i="6"/>
  <c r="AE38" i="6"/>
  <c r="AF38" i="6"/>
  <c r="G39" i="6"/>
  <c r="I39" i="6"/>
  <c r="AG39" i="6" s="1"/>
  <c r="G40" i="6"/>
  <c r="G38" i="6" s="1"/>
  <c r="H40" i="6"/>
  <c r="H38" i="6" s="1"/>
  <c r="I40" i="6"/>
  <c r="G41" i="6"/>
  <c r="AG41" i="6"/>
  <c r="I41" i="6"/>
  <c r="I38" i="6"/>
  <c r="AG42" i="6"/>
  <c r="G44" i="6"/>
  <c r="H44" i="6"/>
  <c r="I44" i="6"/>
  <c r="AG44" i="6" s="1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G45" i="6"/>
  <c r="AH44" i="6"/>
  <c r="AG46" i="6"/>
  <c r="G48" i="6"/>
  <c r="H48" i="6"/>
  <c r="I48" i="6"/>
  <c r="J48" i="6"/>
  <c r="K48" i="6"/>
  <c r="L48" i="6"/>
  <c r="M48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G49" i="6"/>
  <c r="AG50" i="6"/>
  <c r="AG51" i="6"/>
  <c r="AG52" i="6"/>
  <c r="AG53" i="6"/>
  <c r="AG54" i="6"/>
  <c r="AG55" i="6"/>
  <c r="G57" i="6"/>
  <c r="H57" i="6"/>
  <c r="I57" i="6"/>
  <c r="J57" i="6"/>
  <c r="K57" i="6"/>
  <c r="L57" i="6"/>
  <c r="M57" i="6"/>
  <c r="N57" i="6"/>
  <c r="O57" i="6"/>
  <c r="P57" i="6"/>
  <c r="Q57" i="6"/>
  <c r="Q64" i="6" s="1"/>
  <c r="R57" i="6"/>
  <c r="S57" i="6"/>
  <c r="T57" i="6"/>
  <c r="U57" i="6"/>
  <c r="V57" i="6"/>
  <c r="W57" i="6"/>
  <c r="X57" i="6"/>
  <c r="Y57" i="6"/>
  <c r="Z57" i="6"/>
  <c r="AA57" i="6"/>
  <c r="AA64" i="6" s="1"/>
  <c r="AB57" i="6"/>
  <c r="AC57" i="6"/>
  <c r="AD57" i="6"/>
  <c r="AE57" i="6"/>
  <c r="AH57" i="6"/>
  <c r="AG58" i="6"/>
  <c r="G60" i="6"/>
  <c r="H60" i="6"/>
  <c r="I60" i="6"/>
  <c r="J60" i="6"/>
  <c r="K60" i="6"/>
  <c r="L60" i="6"/>
  <c r="M60" i="6"/>
  <c r="N60" i="6"/>
  <c r="O60" i="6"/>
  <c r="P60" i="6"/>
  <c r="Q60" i="6"/>
  <c r="R60" i="6"/>
  <c r="S60" i="6"/>
  <c r="T60" i="6"/>
  <c r="V60" i="6"/>
  <c r="W60" i="6"/>
  <c r="X60" i="6"/>
  <c r="X64" i="6" s="1"/>
  <c r="Y60" i="6"/>
  <c r="Z60" i="6"/>
  <c r="AA60" i="6"/>
  <c r="AB60" i="6"/>
  <c r="AB64" i="6" s="1"/>
  <c r="AC60" i="6"/>
  <c r="AD60" i="6"/>
  <c r="AE60" i="6"/>
  <c r="AG61" i="6"/>
  <c r="U62" i="6"/>
  <c r="U60" i="6"/>
  <c r="AG62" i="6"/>
  <c r="AG63" i="6"/>
  <c r="AC64" i="6"/>
  <c r="AF64" i="6"/>
  <c r="F28" i="2"/>
  <c r="F26" i="4"/>
  <c r="G26" i="4"/>
  <c r="F29" i="4"/>
  <c r="F28" i="4"/>
  <c r="F25" i="4" s="1"/>
  <c r="G29" i="4"/>
  <c r="G28" i="4"/>
  <c r="G25" i="4" s="1"/>
  <c r="F30" i="4"/>
  <c r="G30" i="4"/>
  <c r="F32" i="4"/>
  <c r="G32" i="4"/>
  <c r="E34" i="4"/>
  <c r="F34" i="4"/>
  <c r="G34" i="4"/>
  <c r="F38" i="4"/>
  <c r="F40" i="4"/>
  <c r="G40" i="4"/>
  <c r="G37" i="4" s="1"/>
  <c r="E42" i="4"/>
  <c r="F44" i="4"/>
  <c r="E46" i="4"/>
  <c r="F46" i="4"/>
  <c r="G46" i="4"/>
  <c r="F48" i="4"/>
  <c r="G48" i="4"/>
  <c r="F50" i="4"/>
  <c r="G50" i="4"/>
  <c r="E53" i="4"/>
  <c r="F53" i="4"/>
  <c r="G53" i="4"/>
  <c r="F55" i="4"/>
  <c r="G55" i="4"/>
  <c r="F57" i="4"/>
  <c r="G57" i="4"/>
  <c r="F59" i="4"/>
  <c r="G59" i="4"/>
  <c r="E61" i="4"/>
  <c r="F63" i="4"/>
  <c r="G63" i="4"/>
  <c r="E65" i="4"/>
  <c r="F65" i="4"/>
  <c r="G65" i="4"/>
  <c r="F67" i="4"/>
  <c r="G67" i="4"/>
  <c r="E69" i="4"/>
  <c r="F69" i="4"/>
  <c r="E71" i="4"/>
  <c r="F71" i="4"/>
  <c r="E75" i="4"/>
  <c r="F75" i="4"/>
  <c r="G75" i="4"/>
  <c r="F77" i="4"/>
  <c r="G77" i="4"/>
  <c r="G74" i="4" s="1"/>
  <c r="G105" i="4" s="1"/>
  <c r="E81" i="4"/>
  <c r="F81" i="4"/>
  <c r="G81" i="4"/>
  <c r="F84" i="4"/>
  <c r="G84" i="4"/>
  <c r="F86" i="4"/>
  <c r="G86" i="4"/>
  <c r="E88" i="4"/>
  <c r="F88" i="4"/>
  <c r="G88" i="4"/>
  <c r="E92" i="4"/>
  <c r="F97" i="4"/>
  <c r="G97" i="4"/>
  <c r="F99" i="4"/>
  <c r="G99" i="4"/>
  <c r="F101" i="4"/>
  <c r="G101" i="4"/>
  <c r="AG62" i="7"/>
  <c r="H64" i="6"/>
  <c r="T62" i="7"/>
  <c r="I18" i="7"/>
  <c r="I67" i="7" s="1"/>
  <c r="K64" i="6"/>
  <c r="AG40" i="6"/>
  <c r="AH38" i="6" s="1"/>
  <c r="E25" i="4"/>
  <c r="E105" i="4"/>
  <c r="AH60" i="6" l="1"/>
  <c r="AG60" i="6"/>
  <c r="V64" i="6"/>
  <c r="AG38" i="6"/>
  <c r="G64" i="6"/>
  <c r="AG33" i="5"/>
  <c r="AF53" i="7"/>
  <c r="H67" i="7"/>
  <c r="F74" i="4"/>
  <c r="F37" i="4"/>
  <c r="AG57" i="6"/>
  <c r="L64" i="6"/>
  <c r="AD64" i="6"/>
  <c r="Z64" i="6"/>
  <c r="J64" i="6"/>
  <c r="AG24" i="6"/>
  <c r="AE64" i="6"/>
  <c r="Y64" i="6"/>
  <c r="W64" i="6"/>
  <c r="U64" i="6"/>
  <c r="S64" i="6"/>
  <c r="O64" i="6"/>
  <c r="M64" i="6"/>
  <c r="AG57" i="5"/>
  <c r="G61" i="5"/>
  <c r="Y61" i="5"/>
  <c r="J61" i="5"/>
  <c r="AE61" i="5"/>
  <c r="AC61" i="5"/>
  <c r="AG27" i="5"/>
  <c r="I61" i="5"/>
  <c r="AD61" i="5"/>
  <c r="AB61" i="5"/>
  <c r="Z61" i="5"/>
  <c r="X61" i="5"/>
  <c r="T61" i="5"/>
  <c r="R61" i="5"/>
  <c r="P61" i="5"/>
  <c r="N61" i="5"/>
  <c r="K61" i="5"/>
  <c r="AG16" i="5"/>
  <c r="H61" i="5"/>
  <c r="AF62" i="7"/>
  <c r="S67" i="7"/>
  <c r="Q67" i="7"/>
  <c r="M67" i="7"/>
  <c r="AF35" i="7"/>
  <c r="T67" i="7"/>
  <c r="R67" i="7"/>
  <c r="AF28" i="7"/>
  <c r="AG18" i="7" s="1"/>
  <c r="AG67" i="7" s="1"/>
  <c r="AC67" i="7"/>
  <c r="AA67" i="7"/>
  <c r="Y67" i="7"/>
  <c r="W67" i="7"/>
  <c r="U67" i="7"/>
  <c r="P67" i="7"/>
  <c r="N67" i="7"/>
  <c r="L67" i="7"/>
  <c r="J67" i="7"/>
  <c r="G18" i="7"/>
  <c r="AH48" i="6"/>
  <c r="AH64" i="6" s="1"/>
  <c r="AG48" i="6"/>
  <c r="T64" i="6"/>
  <c r="P64" i="6"/>
  <c r="N64" i="6"/>
  <c r="I64" i="6"/>
  <c r="AG16" i="6"/>
  <c r="AH57" i="5"/>
  <c r="AG54" i="5"/>
  <c r="AG42" i="5"/>
  <c r="L61" i="5"/>
  <c r="AG36" i="5"/>
  <c r="AH27" i="5"/>
  <c r="AG22" i="5"/>
  <c r="AH16" i="5"/>
  <c r="AH61" i="5" s="1"/>
  <c r="AA61" i="5"/>
  <c r="S61" i="5"/>
  <c r="AF57" i="7"/>
  <c r="AF49" i="7"/>
  <c r="AD18" i="7"/>
  <c r="AD67" i="7" s="1"/>
  <c r="AB18" i="7"/>
  <c r="AB67" i="7" s="1"/>
  <c r="Z18" i="7"/>
  <c r="Z67" i="7" s="1"/>
  <c r="X18" i="7"/>
  <c r="X67" i="7" s="1"/>
  <c r="V18" i="7"/>
  <c r="V67" i="7" s="1"/>
  <c r="O18" i="7"/>
  <c r="O67" i="7" s="1"/>
  <c r="K18" i="7"/>
  <c r="K67" i="7" s="1"/>
  <c r="AG64" i="6" l="1"/>
  <c r="AG61" i="5"/>
  <c r="G67" i="7"/>
  <c r="AH67" i="7" s="1"/>
  <c r="AF18" i="7"/>
  <c r="AF67" i="7" s="1"/>
  <c r="AG63" i="5"/>
  <c r="F105" i="4"/>
  <c r="AG66" i="6"/>
</calcChain>
</file>

<file path=xl/sharedStrings.xml><?xml version="1.0" encoding="utf-8"?>
<sst xmlns="http://schemas.openxmlformats.org/spreadsheetml/2006/main" count="970" uniqueCount="379">
  <si>
    <t>Приложение № 4</t>
  </si>
  <si>
    <t>к решению Собрания депутатов</t>
  </si>
  <si>
    <t>Чухломского муниципального района</t>
  </si>
  <si>
    <t>от"____" декабря 2007г. №____</t>
  </si>
  <si>
    <t>Распределение дополнительных сумм субвенций</t>
  </si>
  <si>
    <t xml:space="preserve">на осуществление полномочий по первичному </t>
  </si>
  <si>
    <t>воинскому учету</t>
  </si>
  <si>
    <t>руб.</t>
  </si>
  <si>
    <t>Городское поселение город Чухлома</t>
  </si>
  <si>
    <t>Беловское СП</t>
  </si>
  <si>
    <t>Краснонивское СП</t>
  </si>
  <si>
    <t>Нагорское СП</t>
  </si>
  <si>
    <t>Ножкинское СП</t>
  </si>
  <si>
    <t>Петровское СП</t>
  </si>
  <si>
    <t>Повалихинское СП</t>
  </si>
  <si>
    <t>Судайское СП</t>
  </si>
  <si>
    <t>Тормановское СП</t>
  </si>
  <si>
    <t>Панкратовское СП</t>
  </si>
  <si>
    <t>Федоровское СП</t>
  </si>
  <si>
    <t>Чухломское СП</t>
  </si>
  <si>
    <t>Шартановское СП</t>
  </si>
  <si>
    <t xml:space="preserve">Итого: </t>
  </si>
  <si>
    <t>от"____" июня 2008г. №____</t>
  </si>
  <si>
    <t>Распределение дополнительных сумм субвенций на осуществление</t>
  </si>
  <si>
    <t>органами местного самоуправления государственных</t>
  </si>
  <si>
    <t>полномочий по государственной регистрации актов гражданского</t>
  </si>
  <si>
    <t>состояния</t>
  </si>
  <si>
    <t>Приложение № 3</t>
  </si>
  <si>
    <t>Распределение дополнительных средств межбюджетных трансфертов</t>
  </si>
  <si>
    <t xml:space="preserve"> бюджетам поселений на осуществление части полномочий </t>
  </si>
  <si>
    <t xml:space="preserve">по решению вопросов местного значения в соответствии </t>
  </si>
  <si>
    <t>с заключенными соглашениями</t>
  </si>
  <si>
    <t>Приложение 4</t>
  </si>
  <si>
    <t>к решению Собрания депутатов Чухломского</t>
  </si>
  <si>
    <t>Приложение 5</t>
  </si>
  <si>
    <t xml:space="preserve">Костромской области </t>
  </si>
  <si>
    <t xml:space="preserve">                от " _____" мая 2016 года № _______</t>
  </si>
  <si>
    <t xml:space="preserve"> РАСПРЕДЕЛЕНИЕ БЮДЖЕТНЫХ АССИГНОВАНИЙ НА РЕАЛИЗАЦИЮ МУНИЦИПАЛЬНЫХ ПРОГРАММ ЧУХЛОМСКОГО МУНИЦИПАЛЬНОГО РАЙОНА КОСТРОМСКОЙ ОБЛАСТИ ПО ПОДПРОГРАММАМ И ГЛАВНЫМ РАСПОРЯДИТЕЛЯМ СРЕДСТВ БЮДЖЕТА ЧУХЛОМСКОГО МУНИЦИПАЛЬНОГО РАЙОНА КОСТРОМСКОЙ ОБЛАСТИ НА 2025 ГОД И НА ПЛАНОВЫЙ ПЕРИОД 2026 И 2027 ГОДОВ</t>
  </si>
  <si>
    <t>тыс.рублей</t>
  </si>
  <si>
    <t>№ п/п</t>
  </si>
  <si>
    <t>Наименование показателя</t>
  </si>
  <si>
    <t>Целевая статья</t>
  </si>
  <si>
    <t>ГРБС</t>
  </si>
  <si>
    <t xml:space="preserve">Сумма                </t>
  </si>
  <si>
    <t xml:space="preserve">2025 год </t>
  </si>
  <si>
    <t>2026 год</t>
  </si>
  <si>
    <t>2027 год</t>
  </si>
  <si>
    <t>2</t>
  </si>
  <si>
    <t>4</t>
  </si>
  <si>
    <t>6</t>
  </si>
  <si>
    <t>1</t>
  </si>
  <si>
    <t>Муниципальная программа "Развитие системы образования Чухломского муниципального района"</t>
  </si>
  <si>
    <t>0100000000</t>
  </si>
  <si>
    <t>1.1.</t>
  </si>
  <si>
    <t>Подпрограмма «Развитие дошкольного образования»</t>
  </si>
  <si>
    <t>0110000000</t>
  </si>
  <si>
    <t>Отдел образования администрации Чухломского муниципального района Костромской области</t>
  </si>
  <si>
    <t>902</t>
  </si>
  <si>
    <t>1.2.</t>
  </si>
  <si>
    <t>Подпрограмма «Развитие общего образования»</t>
  </si>
  <si>
    <t>0120000000</t>
  </si>
  <si>
    <t>1.3.</t>
  </si>
  <si>
    <t>Подпрограмма «Развитие дополнительного образования»</t>
  </si>
  <si>
    <t>0130000000</t>
  </si>
  <si>
    <t>1.4.</t>
  </si>
  <si>
    <t>Подпрограмма «Организация работы отдела образования и подведомственных учреждений»</t>
  </si>
  <si>
    <t>0140000000</t>
  </si>
  <si>
    <t>Муниципальная программа "Организация отдыха, оздоровления и занятости детей и подростков"</t>
  </si>
  <si>
    <t>0200000000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</si>
  <si>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</si>
  <si>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</si>
  <si>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3</t>
  </si>
  <si>
    <t xml:space="preserve">Муниципальная программа "Развитие культуры в Чухломском муниципальном района Костромской области» </t>
  </si>
  <si>
    <t>0300000000</t>
  </si>
  <si>
    <t>3.1.</t>
  </si>
  <si>
    <t>Подпрограмма "Развитие библиотечной системы в Чухломском муниципальном районе Костромской области "</t>
  </si>
  <si>
    <t>0310000000</t>
  </si>
  <si>
    <t>3.2.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</si>
  <si>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</si>
  <si>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</si>
  <si>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3.3.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</si>
  <si>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</si>
  <si>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</si>
  <si>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3.4.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</si>
  <si>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</si>
  <si>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</si>
  <si>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3.5.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</si>
  <si>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</si>
  <si>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</si>
  <si>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Муниципальная программа "Развитие туризма в Чухломском муниципальном районе Костромской области"</t>
  </si>
  <si>
    <t>0400000000</t>
  </si>
  <si>
    <t>5</t>
  </si>
  <si>
    <t xml:space="preserve"> Муниципальная программа «Развитие физической культуры и спорта в Чухломском муниципальном районе Костромской области»</t>
  </si>
  <si>
    <t>0500000000</t>
  </si>
  <si>
    <t>Муниципальная программа «Молодежь Чухломского муниципального района Костромской области»</t>
  </si>
  <si>
    <t>0600000000</t>
  </si>
  <si>
    <t>7</t>
  </si>
  <si>
    <t>Муниципальная программа "Патриотическое и духовно-нравственное воспитание граждан Чухломского муниципального района Костромской области"</t>
  </si>
  <si>
    <t>0700000000</t>
  </si>
  <si>
    <t>8</t>
  </si>
  <si>
    <t>Муниципальная программа "Поддержка социально ориентированных некоммерческих организаций в Чухломском муниципальном районе Костромской области"</t>
  </si>
  <si>
    <t>0800000000</t>
  </si>
  <si>
    <t>Администрация Чухломского муниципального района Костромской области</t>
  </si>
  <si>
    <t>901</t>
  </si>
  <si>
    <t>9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</si>
  <si>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</si>
  <si>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</si>
  <si>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Отдел экономики и сельского хозяйства администрации Чухломского муниципального района Костромской области</t>
  </si>
  <si>
    <t>932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</si>
  <si>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</si>
  <si>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</si>
  <si>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Отдел капитального строительства и архитектуры администрации Чухломского муниципального района Костромской области</t>
  </si>
  <si>
    <t>934</t>
  </si>
  <si>
    <t>10</t>
  </si>
  <si>
    <t>Муниципальная программа "Обеспечение жильем молодых семей Чухломского муниципального района Костромской области "</t>
  </si>
  <si>
    <t>1100000000</t>
  </si>
  <si>
    <t>12</t>
  </si>
  <si>
    <t>Муниципальная программа "Улучшение условий и охраны труда в Чухломском муниципальном районе"</t>
  </si>
  <si>
    <t>1200000000</t>
  </si>
  <si>
    <t>11</t>
  </si>
  <si>
    <t>Муниципальная программа "Энергосбережение и повышение энергетической эффективности администрации Чухломского муниципального района Костромской области"</t>
  </si>
  <si>
    <t>1300000000</t>
  </si>
  <si>
    <t>Муниципальная программа Чухломского муниципального района Костромской области «Доступная среда»</t>
  </si>
  <si>
    <t>1400000000</t>
  </si>
  <si>
    <t>13</t>
  </si>
  <si>
    <t>Муниципальная программа "Управление муниципальными финансами и муниципальным долгом Чухломского муниципального района Костромской области"</t>
  </si>
  <si>
    <t>1500000000</t>
  </si>
  <si>
    <t>15.1.</t>
  </si>
  <si>
    <t>Подпрограмма «Осуществление бюджетного процесса на территории Чухломского муниципального района Костромской области»</t>
  </si>
  <si>
    <t>15100000000</t>
  </si>
  <si>
    <t xml:space="preserve">Финансовый отдел администрации 
Чухломского муниципального района Костромской области
</t>
  </si>
  <si>
    <t>935</t>
  </si>
  <si>
    <t>Подпрограмма «Совершенствование межбюджетных отношений в Чухломском муниципальном районе Костромской области»</t>
  </si>
  <si>
    <t>15200000000</t>
  </si>
  <si>
    <t xml:space="preserve">Управление финансов администрации Чухломского муниципального района Костромской области
</t>
  </si>
  <si>
    <t>Подпрограмма «Управление муниципальным долгом Чухломского муниципального района Костромской области»</t>
  </si>
  <si>
    <t>15300000000</t>
  </si>
  <si>
    <t>Подпрограмма «Обеспечение реализации муниципальной программы «Управление муниципальными  финансами и муниципальным долгом Чухломского муниципального района Костромской области»»</t>
  </si>
  <si>
    <t>15400000000</t>
  </si>
  <si>
    <t>16</t>
  </si>
  <si>
    <t>Муниципальная программа «Комплексное развитие сельских  территорий Чухломского муниципального района Костромской области»</t>
  </si>
  <si>
    <t>1600000000</t>
  </si>
  <si>
    <t>14</t>
  </si>
  <si>
    <t>Муниципальная программа "Повышение безопасности дорожного движения в Чухломском муниципальном районе Костромской области"</t>
  </si>
  <si>
    <t>1700000000</t>
  </si>
  <si>
    <t>15</t>
  </si>
  <si>
    <t>Муниципальная программа "Формирование современной городской среды на территории Чухломского муниципального района Костромской области"</t>
  </si>
  <si>
    <t>1800000000</t>
  </si>
  <si>
    <t>Муниципальная программа "Чистая вода в Чухломском муниципальном районе Костромской области"</t>
  </si>
  <si>
    <t>1900000000</t>
  </si>
  <si>
    <t>17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</si>
  <si>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</si>
  <si>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</si>
  <si>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19</t>
  </si>
  <si>
    <t>Муниципальная инвестиционная программа по обеспечению инфраструктурой земельных участков для осуществления жилищного строительства на территории Чухломского муниципального района Костромской области</t>
  </si>
  <si>
    <t>2100000000</t>
  </si>
  <si>
    <t>18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</si>
  <si>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</si>
  <si>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</si>
  <si>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Итого</t>
  </si>
  <si>
    <t>Приложение № 1</t>
  </si>
  <si>
    <t>муниципального района</t>
  </si>
  <si>
    <t>от "_____"марта 2008 года №______</t>
  </si>
  <si>
    <t>Перечень изменений, вносимых в расходную часть бюджета Чухломского муниципального района на 2008 год</t>
  </si>
  <si>
    <t>КФСР</t>
  </si>
  <si>
    <t>КВСР</t>
  </si>
  <si>
    <t>КЦСР</t>
  </si>
  <si>
    <t>КВР</t>
  </si>
  <si>
    <t>Вид расходов</t>
  </si>
  <si>
    <t>ВСЕГО</t>
  </si>
  <si>
    <t>211 - зарплата</t>
  </si>
  <si>
    <t>212 - прочие расходы</t>
  </si>
  <si>
    <t>213 - нач.на з/пл</t>
  </si>
  <si>
    <t>221- связь</t>
  </si>
  <si>
    <t>222- транспортные расходы</t>
  </si>
  <si>
    <t>223 10 -э/отопление и газ</t>
  </si>
  <si>
    <t>223 20 -э/энергия</t>
  </si>
  <si>
    <t>223 30 - водоснабжение</t>
  </si>
  <si>
    <t>224- ар.пл.за польз.имуществом</t>
  </si>
  <si>
    <t>225 - услуги по сод.имущ-ва</t>
  </si>
  <si>
    <t>226- проч.услуги</t>
  </si>
  <si>
    <t>231 -Обслуж.долг.обяз-в</t>
  </si>
  <si>
    <t>241- безвозм. перечисления</t>
  </si>
  <si>
    <t>242- безвозм. перечисления</t>
  </si>
  <si>
    <t>251- переч.другим бюджетам</t>
  </si>
  <si>
    <t>262 -соцпомощь</t>
  </si>
  <si>
    <t>263 соцпособия</t>
  </si>
  <si>
    <t>290 20</t>
  </si>
  <si>
    <t>340 10 -медикаменты</t>
  </si>
  <si>
    <t>34020 -продукты питания</t>
  </si>
  <si>
    <t>340 30 -ГСМ</t>
  </si>
  <si>
    <t>340 40-ув.ст.мат.запасов</t>
  </si>
  <si>
    <t>340 50-приобр.кот.-печн.топлива</t>
  </si>
  <si>
    <t>УПРАВЛЕНИЕ</t>
  </si>
  <si>
    <t>0100</t>
  </si>
  <si>
    <t>000</t>
  </si>
  <si>
    <t>0000000</t>
  </si>
  <si>
    <t>Собрание депутатов</t>
  </si>
  <si>
    <t>0103</t>
  </si>
  <si>
    <t>092</t>
  </si>
  <si>
    <t>0020400</t>
  </si>
  <si>
    <t>500</t>
  </si>
  <si>
    <t>Администрация Чухломского МР</t>
  </si>
  <si>
    <t>0104</t>
  </si>
  <si>
    <t xml:space="preserve">ОКС администрации Чухломского МР </t>
  </si>
  <si>
    <t>Финансовый отдел</t>
  </si>
  <si>
    <t>0106</t>
  </si>
  <si>
    <t>Избирательная комиссия</t>
  </si>
  <si>
    <t>0107</t>
  </si>
  <si>
    <t>НАЦИОНАЛЬНАЯ ЭКОНОМИКА</t>
  </si>
  <si>
    <t>0400</t>
  </si>
  <si>
    <t>ОКС администрации Чухломского МР (вод-вод в д.Куливертово)</t>
  </si>
  <si>
    <t>0405</t>
  </si>
  <si>
    <t>082</t>
  </si>
  <si>
    <t>5220000</t>
  </si>
  <si>
    <t>003</t>
  </si>
  <si>
    <t>МУП "Чухломаавтотранс"</t>
  </si>
  <si>
    <t>0408</t>
  </si>
  <si>
    <t>103</t>
  </si>
  <si>
    <t>3170000</t>
  </si>
  <si>
    <t>366</t>
  </si>
  <si>
    <t>ЖИЛИЩНО-КОММУНАЛЬНОЕ ХОЗ-ВО</t>
  </si>
  <si>
    <t>0500</t>
  </si>
  <si>
    <t xml:space="preserve">ОКС администрации Чухл.МР </t>
  </si>
  <si>
    <t>0502</t>
  </si>
  <si>
    <t>132</t>
  </si>
  <si>
    <t>1020200</t>
  </si>
  <si>
    <t>Проценты за кредит</t>
  </si>
  <si>
    <t>0112</t>
  </si>
  <si>
    <t>0650000</t>
  </si>
  <si>
    <t>152</t>
  </si>
  <si>
    <t>Резервный фонд</t>
  </si>
  <si>
    <t>0113</t>
  </si>
  <si>
    <t>0700000</t>
  </si>
  <si>
    <t>184</t>
  </si>
  <si>
    <t>НАЦИОНАЛЬНАЯ БЕЗОПАСНОСТЬ И ПРАВООХРАНИТЕЛЬНАЯ ДЕЯТЕЛЬНОСТЬ</t>
  </si>
  <si>
    <t>0300</t>
  </si>
  <si>
    <t>ЗАГС</t>
  </si>
  <si>
    <t>0304</t>
  </si>
  <si>
    <t>318</t>
  </si>
  <si>
    <t>0010000</t>
  </si>
  <si>
    <t>608</t>
  </si>
  <si>
    <t>ОБРАЗОВАНИЕ</t>
  </si>
  <si>
    <t>0700</t>
  </si>
  <si>
    <t>Чухломская средняя школа</t>
  </si>
  <si>
    <t>0702</t>
  </si>
  <si>
    <t>074</t>
  </si>
  <si>
    <t>4219900</t>
  </si>
  <si>
    <t>001</t>
  </si>
  <si>
    <t>Судайская школа</t>
  </si>
  <si>
    <t>Школы села</t>
  </si>
  <si>
    <t xml:space="preserve">Отдел образования </t>
  </si>
  <si>
    <t>0709</t>
  </si>
  <si>
    <t>КУЛЬТУРА</t>
  </si>
  <si>
    <t>0800</t>
  </si>
  <si>
    <t>Бибколлектор</t>
  </si>
  <si>
    <t>0801</t>
  </si>
  <si>
    <t>4429900</t>
  </si>
  <si>
    <t>Отдел культуры</t>
  </si>
  <si>
    <t>0806</t>
  </si>
  <si>
    <t>ЗДРАВООХРАНЕНИЕ</t>
  </si>
  <si>
    <t>0900</t>
  </si>
  <si>
    <t xml:space="preserve">Чухломская райбольница </t>
  </si>
  <si>
    <t>0901</t>
  </si>
  <si>
    <t>055</t>
  </si>
  <si>
    <t>4709900</t>
  </si>
  <si>
    <t>0902</t>
  </si>
  <si>
    <t>Судайская райбольница</t>
  </si>
  <si>
    <t>Администрация района</t>
  </si>
  <si>
    <t>0908</t>
  </si>
  <si>
    <t>5129700</t>
  </si>
  <si>
    <t>СОЦПОЛИТИКА, всего</t>
  </si>
  <si>
    <t>1000</t>
  </si>
  <si>
    <t>Обеспечение жильем молодых семей</t>
  </si>
  <si>
    <t>1003</t>
  </si>
  <si>
    <t>1040200</t>
  </si>
  <si>
    <t>501</t>
  </si>
  <si>
    <t>МЕЖБЮДЖЕТНЫЕ ТРАНСФЕРТЫ</t>
  </si>
  <si>
    <t>1100</t>
  </si>
  <si>
    <t>Прочие межбюджетные трансферты</t>
  </si>
  <si>
    <t>1104</t>
  </si>
  <si>
    <t>5201500</t>
  </si>
  <si>
    <t>017</t>
  </si>
  <si>
    <t xml:space="preserve">Межбюджетные трансферты бюджетам поселений из бюджета муниципального района на осуществление части полномочий </t>
  </si>
  <si>
    <t>5210600</t>
  </si>
  <si>
    <t>Субвенции на осуществление полномочий по первичному воинскому учету на территориях, где отсутствуют военкоматы</t>
  </si>
  <si>
    <t>1102</t>
  </si>
  <si>
    <t>5190000</t>
  </si>
  <si>
    <t>519</t>
  </si>
  <si>
    <t xml:space="preserve">В С Е Г О  </t>
  </si>
  <si>
    <t>Судайский д/сад - 200000 руб.</t>
  </si>
  <si>
    <t>Свалка - 165000 руб.</t>
  </si>
  <si>
    <t xml:space="preserve">Сады города - </t>
  </si>
  <si>
    <t>от "_____"июня 2008 года №______</t>
  </si>
  <si>
    <t>Администрация Чухломского МР (трудовые отношения)</t>
  </si>
  <si>
    <t>Управление с/х-ва (молоко)</t>
  </si>
  <si>
    <t>2603000</t>
  </si>
  <si>
    <t>006</t>
  </si>
  <si>
    <t>ОКС администрации Чухломского МР (дороги)</t>
  </si>
  <si>
    <t>0409</t>
  </si>
  <si>
    <t>108</t>
  </si>
  <si>
    <t>3150203</t>
  </si>
  <si>
    <t>5201800</t>
  </si>
  <si>
    <t>Субвенции на осуществление органами местного самоуправления гос.полноочий по гос.регистрации атов гражданского состояния</t>
  </si>
  <si>
    <t>1103</t>
  </si>
  <si>
    <t>0013800</t>
  </si>
  <si>
    <t>009</t>
  </si>
  <si>
    <t>от "_____" ноября 2007 года №______</t>
  </si>
  <si>
    <t>от "_____" июня 2007 года №______</t>
  </si>
  <si>
    <t>Перечень изменений, вносимых в расходную часть бюджета Чухломского муниципального района на 2007 год</t>
  </si>
  <si>
    <t>УПРАВЛЕНИЕ, всего</t>
  </si>
  <si>
    <t>005</t>
  </si>
  <si>
    <t>ОКС администрации Чухл.МР</t>
  </si>
  <si>
    <t>Возмещение за газ</t>
  </si>
  <si>
    <t>0402</t>
  </si>
  <si>
    <t>021</t>
  </si>
  <si>
    <t>2480000</t>
  </si>
  <si>
    <t>322</t>
  </si>
  <si>
    <t>Управление с/х-во</t>
  </si>
  <si>
    <t>ОКС администрации Чухл.МР (баня)</t>
  </si>
  <si>
    <t>1020000</t>
  </si>
  <si>
    <t>214</t>
  </si>
  <si>
    <t>0200000</t>
  </si>
  <si>
    <t>097</t>
  </si>
  <si>
    <t>Возмещение за сжиженный газ</t>
  </si>
  <si>
    <t>Мероприятия в области с/х-ва</t>
  </si>
  <si>
    <t>2600000</t>
  </si>
  <si>
    <t>342</t>
  </si>
  <si>
    <t>ОКС (ремонт улично-дорожной сети)</t>
  </si>
  <si>
    <t>3150000</t>
  </si>
  <si>
    <t>365</t>
  </si>
  <si>
    <t>ОБРАЗОВАНИЕ, всего</t>
  </si>
  <si>
    <t>4210000</t>
  </si>
  <si>
    <t>327</t>
  </si>
  <si>
    <t xml:space="preserve">Школы села </t>
  </si>
  <si>
    <t>Отдел образования (приемная семья)</t>
  </si>
  <si>
    <t>422</t>
  </si>
  <si>
    <t>КУЛЬТУРА, всего</t>
  </si>
  <si>
    <t>4420000</t>
  </si>
  <si>
    <t>ЗДРАВООХРАНЕНИЕ,всего</t>
  </si>
  <si>
    <t>4710000</t>
  </si>
  <si>
    <t>Администрация Чухломского МР (пенсии)</t>
  </si>
  <si>
    <t>1001</t>
  </si>
  <si>
    <t>4900000</t>
  </si>
  <si>
    <t>714</t>
  </si>
  <si>
    <t>Соцзащита (Детские пособия)</t>
  </si>
  <si>
    <t>5140000</t>
  </si>
  <si>
    <t>482</t>
  </si>
  <si>
    <t>Адресные субсидии ЖКУ</t>
  </si>
  <si>
    <t>5050000</t>
  </si>
  <si>
    <t>572</t>
  </si>
  <si>
    <t>Оплата жилых помещений и КУ</t>
  </si>
  <si>
    <t>ФИНАНСОВАЯ ПОМОЩЬ,всего</t>
  </si>
  <si>
    <t>Субвенции на осуществление переданных полномочий учр-ям образования</t>
  </si>
  <si>
    <t>1101</t>
  </si>
  <si>
    <t>5170000</t>
  </si>
  <si>
    <t>526</t>
  </si>
  <si>
    <t>Субсидии на проведение капремонта многокварт.домов</t>
  </si>
  <si>
    <t>5200000</t>
  </si>
  <si>
    <t>686</t>
  </si>
  <si>
    <t>Субсидии на переселение граждан из аварийного жилфонда</t>
  </si>
  <si>
    <t>Дотация на выравнивание уровня бюджетной обеспеченности</t>
  </si>
  <si>
    <t>5280000</t>
  </si>
  <si>
    <t xml:space="preserve">Приложение </t>
  </si>
  <si>
    <t>от"____" ноября 2007г. №____</t>
  </si>
  <si>
    <t>Распределение дополнительной суммы субсидии</t>
  </si>
  <si>
    <t>бюджету городского поселения</t>
  </si>
  <si>
    <t>тыс.руб.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</si>
  <si>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</si>
  <si>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</si>
  <si>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</si>
  <si>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муниципального района Костромской области</t>
  </si>
  <si>
    <t>на 2025 год и на плановый период 2026 и 2027 годов»</t>
  </si>
  <si>
    <t>15.1</t>
  </si>
  <si>
    <t>15.2</t>
  </si>
  <si>
    <t>15.3</t>
  </si>
  <si>
    <t>20</t>
  </si>
  <si>
    <t>к решению Думы Чухломского</t>
  </si>
  <si>
    <t xml:space="preserve">муниципального округа Костромской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</si>
</sst>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"/>
  </numFmts>
  <fonts count="27" x14ac:knownFonts="1"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1"/>
    </font>
    <font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i/>
      <u/>
      <sz val="14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195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/>
    <xf numFmtId="0" fontId="4" fillId="0" borderId="0" xfId="1" applyFont="1"/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1" fontId="3" fillId="0" borderId="0" xfId="1" applyNumberFormat="1" applyFont="1" applyAlignment="1">
      <alignment horizontal="right"/>
    </xf>
    <xf numFmtId="1" fontId="3" fillId="0" borderId="0" xfId="1" applyNumberFormat="1" applyFont="1"/>
    <xf numFmtId="0" fontId="5" fillId="0" borderId="0" xfId="1" applyFont="1"/>
    <xf numFmtId="1" fontId="5" fillId="0" borderId="0" xfId="1" applyNumberFormat="1" applyFont="1"/>
    <xf numFmtId="0" fontId="6" fillId="0" borderId="0" xfId="1" applyFont="1"/>
    <xf numFmtId="0" fontId="7" fillId="0" borderId="0" xfId="1" applyFont="1"/>
    <xf numFmtId="0" fontId="2" fillId="0" borderId="0" xfId="1" applyFont="1" applyBorder="1" applyAlignment="1"/>
    <xf numFmtId="0" fontId="2" fillId="0" borderId="0" xfId="1" applyFont="1" applyBorder="1"/>
    <xf numFmtId="3" fontId="3" fillId="0" borderId="0" xfId="1" applyNumberFormat="1" applyFont="1" applyAlignment="1">
      <alignment horizontal="right"/>
    </xf>
    <xf numFmtId="3" fontId="3" fillId="0" borderId="0" xfId="1" applyNumberFormat="1" applyFont="1"/>
    <xf numFmtId="3" fontId="5" fillId="0" borderId="0" xfId="1" applyNumberFormat="1" applyFont="1"/>
    <xf numFmtId="49" fontId="8" fillId="0" borderId="0" xfId="1" applyNumberFormat="1" applyFont="1" applyAlignment="1">
      <alignment horizontal="center"/>
    </xf>
    <xf numFmtId="0" fontId="9" fillId="0" borderId="0" xfId="1" applyFont="1" applyAlignment="1">
      <alignment wrapText="1"/>
    </xf>
    <xf numFmtId="1" fontId="10" fillId="0" borderId="0" xfId="1" applyNumberFormat="1" applyFont="1" applyAlignment="1">
      <alignment horizontal="center"/>
    </xf>
    <xf numFmtId="164" fontId="10" fillId="2" borderId="0" xfId="1" applyNumberFormat="1" applyFont="1" applyFill="1" applyAlignment="1">
      <alignment horizontal="center"/>
    </xf>
    <xf numFmtId="1" fontId="2" fillId="0" borderId="0" xfId="1" applyNumberFormat="1" applyFont="1" applyBorder="1" applyAlignment="1">
      <alignment horizontal="right"/>
    </xf>
    <xf numFmtId="164" fontId="2" fillId="3" borderId="0" xfId="1" applyNumberFormat="1" applyFont="1" applyFill="1" applyBorder="1" applyAlignment="1">
      <alignment horizontal="right"/>
    </xf>
    <xf numFmtId="49" fontId="8" fillId="3" borderId="0" xfId="1" applyNumberFormat="1" applyFont="1" applyFill="1" applyAlignment="1">
      <alignment horizontal="center"/>
    </xf>
    <xf numFmtId="0" fontId="9" fillId="3" borderId="0" xfId="1" applyFont="1" applyFill="1" applyAlignment="1">
      <alignment wrapText="1"/>
    </xf>
    <xf numFmtId="0" fontId="2" fillId="3" borderId="0" xfId="1" applyFont="1" applyFill="1" applyBorder="1" applyAlignment="1">
      <alignment horizontal="right"/>
    </xf>
    <xf numFmtId="0" fontId="2" fillId="3" borderId="0" xfId="1" applyFont="1" applyFill="1"/>
    <xf numFmtId="1" fontId="10" fillId="3" borderId="0" xfId="1" applyNumberFormat="1" applyFont="1" applyFill="1" applyAlignment="1">
      <alignment horizontal="center"/>
    </xf>
    <xf numFmtId="164" fontId="10" fillId="3" borderId="0" xfId="1" applyNumberFormat="1" applyFont="1" applyFill="1" applyAlignment="1">
      <alignment horizontal="center"/>
    </xf>
    <xf numFmtId="49" fontId="11" fillId="3" borderId="0" xfId="1" applyNumberFormat="1" applyFont="1" applyFill="1" applyAlignment="1">
      <alignment horizontal="center"/>
    </xf>
    <xf numFmtId="0" fontId="12" fillId="3" borderId="0" xfId="1" applyFont="1" applyFill="1" applyBorder="1" applyAlignment="1">
      <alignment vertical="center" wrapText="1"/>
    </xf>
    <xf numFmtId="164" fontId="12" fillId="3" borderId="0" xfId="1" applyNumberFormat="1" applyFont="1" applyFill="1" applyBorder="1" applyAlignment="1">
      <alignment vertical="center" wrapText="1"/>
    </xf>
    <xf numFmtId="0" fontId="13" fillId="3" borderId="0" xfId="1" applyFont="1" applyFill="1"/>
    <xf numFmtId="0" fontId="14" fillId="3" borderId="0" xfId="1" applyFont="1" applyFill="1" applyAlignment="1">
      <alignment wrapText="1"/>
    </xf>
    <xf numFmtId="1" fontId="15" fillId="3" borderId="0" xfId="1" applyNumberFormat="1" applyFont="1" applyFill="1" applyAlignment="1">
      <alignment horizontal="center"/>
    </xf>
    <xf numFmtId="49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49" fontId="16" fillId="3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horizontal="center" wrapText="1"/>
    </xf>
    <xf numFmtId="0" fontId="9" fillId="3" borderId="1" xfId="1" applyFont="1" applyFill="1" applyBorder="1" applyAlignment="1">
      <alignment horizontal="center"/>
    </xf>
    <xf numFmtId="0" fontId="9" fillId="0" borderId="0" xfId="1" applyFont="1" applyAlignment="1">
      <alignment horizontal="center"/>
    </xf>
    <xf numFmtId="49" fontId="8" fillId="4" borderId="1" xfId="1" applyNumberFormat="1" applyFont="1" applyFill="1" applyBorder="1" applyAlignment="1">
      <alignment horizontal="center"/>
    </xf>
    <xf numFmtId="0" fontId="17" fillId="4" borderId="1" xfId="1" applyNumberFormat="1" applyFont="1" applyFill="1" applyBorder="1" applyAlignment="1">
      <alignment wrapText="1"/>
    </xf>
    <xf numFmtId="49" fontId="6" fillId="4" borderId="1" xfId="1" applyNumberFormat="1" applyFont="1" applyFill="1" applyBorder="1" applyAlignment="1">
      <alignment horizontal="center"/>
    </xf>
    <xf numFmtId="49" fontId="10" fillId="4" borderId="1" xfId="1" applyNumberFormat="1" applyFont="1" applyFill="1" applyBorder="1" applyAlignment="1">
      <alignment horizontal="center"/>
    </xf>
    <xf numFmtId="165" fontId="5" fillId="4" borderId="1" xfId="1" applyNumberFormat="1" applyFont="1" applyFill="1" applyBorder="1" applyAlignment="1">
      <alignment horizontal="right"/>
    </xf>
    <xf numFmtId="0" fontId="18" fillId="0" borderId="0" xfId="1" applyFont="1"/>
    <xf numFmtId="49" fontId="16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>
      <alignment wrapText="1"/>
    </xf>
    <xf numFmtId="49" fontId="10" fillId="0" borderId="1" xfId="1" applyNumberFormat="1" applyFont="1" applyBorder="1" applyAlignment="1">
      <alignment horizontal="center"/>
    </xf>
    <xf numFmtId="165" fontId="3" fillId="0" borderId="1" xfId="1" applyNumberFormat="1" applyFont="1" applyBorder="1" applyAlignment="1">
      <alignment horizontal="right"/>
    </xf>
    <xf numFmtId="0" fontId="10" fillId="0" borderId="0" xfId="1" applyFont="1"/>
    <xf numFmtId="0" fontId="19" fillId="0" borderId="1" xfId="1" applyNumberFormat="1" applyFont="1" applyBorder="1" applyAlignment="1">
      <alignment wrapText="1"/>
    </xf>
    <xf numFmtId="49" fontId="8" fillId="0" borderId="1" xfId="1" applyNumberFormat="1" applyFont="1" applyBorder="1" applyAlignment="1">
      <alignment horizontal="center"/>
    </xf>
    <xf numFmtId="0" fontId="17" fillId="0" borderId="0" xfId="1" applyFont="1"/>
    <xf numFmtId="165" fontId="3" fillId="3" borderId="1" xfId="1" applyNumberFormat="1" applyFont="1" applyFill="1" applyBorder="1" applyAlignment="1">
      <alignment horizontal="right"/>
    </xf>
    <xf numFmtId="0" fontId="9" fillId="3" borderId="0" xfId="1" applyFont="1" applyFill="1"/>
    <xf numFmtId="49" fontId="2" fillId="3" borderId="1" xfId="1" applyNumberFormat="1" applyFont="1" applyFill="1" applyBorder="1" applyAlignment="1">
      <alignment horizontal="center"/>
    </xf>
    <xf numFmtId="49" fontId="10" fillId="3" borderId="1" xfId="1" applyNumberFormat="1" applyFont="1" applyFill="1" applyBorder="1" applyAlignment="1">
      <alignment horizontal="center"/>
    </xf>
    <xf numFmtId="0" fontId="19" fillId="0" borderId="1" xfId="1" applyNumberFormat="1" applyFont="1" applyBorder="1" applyAlignment="1">
      <alignment vertical="top" wrapText="1"/>
    </xf>
    <xf numFmtId="49" fontId="8" fillId="0" borderId="1" xfId="1" applyNumberFormat="1" applyFont="1" applyFill="1" applyBorder="1" applyAlignment="1">
      <alignment horizontal="center"/>
    </xf>
    <xf numFmtId="49" fontId="6" fillId="0" borderId="1" xfId="1" applyNumberFormat="1" applyFont="1" applyFill="1" applyBorder="1" applyAlignment="1">
      <alignment horizontal="center"/>
    </xf>
    <xf numFmtId="49" fontId="10" fillId="0" borderId="1" xfId="1" applyNumberFormat="1" applyFont="1" applyFill="1" applyBorder="1" applyAlignment="1">
      <alignment horizontal="center"/>
    </xf>
    <xf numFmtId="165" fontId="3" fillId="0" borderId="1" xfId="1" applyNumberFormat="1" applyFont="1" applyFill="1" applyBorder="1" applyAlignment="1">
      <alignment horizontal="right"/>
    </xf>
    <xf numFmtId="0" fontId="18" fillId="0" borderId="0" xfId="1" applyFont="1" applyFill="1"/>
    <xf numFmtId="49" fontId="8" fillId="3" borderId="1" xfId="1" applyNumberFormat="1" applyFont="1" applyFill="1" applyBorder="1" applyAlignment="1">
      <alignment horizontal="center"/>
    </xf>
    <xf numFmtId="0" fontId="17" fillId="3" borderId="1" xfId="1" applyNumberFormat="1" applyFont="1" applyFill="1" applyBorder="1" applyAlignment="1">
      <alignment wrapText="1"/>
    </xf>
    <xf numFmtId="49" fontId="6" fillId="3" borderId="1" xfId="1" applyNumberFormat="1" applyFont="1" applyFill="1" applyBorder="1" applyAlignment="1">
      <alignment horizontal="center"/>
    </xf>
    <xf numFmtId="165" fontId="5" fillId="3" borderId="1" xfId="1" applyNumberFormat="1" applyFont="1" applyFill="1" applyBorder="1" applyAlignment="1">
      <alignment horizontal="right"/>
    </xf>
    <xf numFmtId="49" fontId="8" fillId="0" borderId="0" xfId="1" applyNumberFormat="1" applyFont="1" applyBorder="1" applyAlignment="1">
      <alignment horizontal="center"/>
    </xf>
    <xf numFmtId="0" fontId="16" fillId="0" borderId="0" xfId="1" applyNumberFormat="1" applyFont="1" applyBorder="1" applyAlignment="1">
      <alignment wrapText="1"/>
    </xf>
    <xf numFmtId="49" fontId="10" fillId="0" borderId="0" xfId="1" applyNumberFormat="1" applyFont="1" applyBorder="1" applyAlignment="1">
      <alignment horizontal="center"/>
    </xf>
    <xf numFmtId="164" fontId="10" fillId="3" borderId="0" xfId="1" applyNumberFormat="1" applyFont="1" applyFill="1" applyBorder="1" applyAlignment="1">
      <alignment horizontal="center"/>
    </xf>
    <xf numFmtId="0" fontId="9" fillId="0" borderId="0" xfId="1" applyFont="1"/>
    <xf numFmtId="0" fontId="17" fillId="0" borderId="0" xfId="1" applyNumberFormat="1" applyFont="1" applyBorder="1" applyAlignment="1">
      <alignment wrapText="1"/>
    </xf>
    <xf numFmtId="0" fontId="20" fillId="0" borderId="0" xfId="1" applyNumberFormat="1" applyFont="1" applyBorder="1" applyAlignment="1">
      <alignment wrapText="1"/>
    </xf>
    <xf numFmtId="164" fontId="10" fillId="2" borderId="0" xfId="1" applyNumberFormat="1" applyFont="1" applyFill="1" applyBorder="1" applyAlignment="1">
      <alignment horizontal="center"/>
    </xf>
    <xf numFmtId="0" fontId="9" fillId="0" borderId="0" xfId="1" applyFont="1" applyBorder="1" applyAlignment="1">
      <alignment wrapText="1"/>
    </xf>
    <xf numFmtId="1" fontId="10" fillId="0" borderId="0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0" fontId="21" fillId="0" borderId="0" xfId="1" applyFont="1" applyAlignment="1"/>
    <xf numFmtId="0" fontId="21" fillId="0" borderId="0" xfId="1" applyFont="1" applyAlignment="1">
      <alignment horizontal="center"/>
    </xf>
    <xf numFmtId="0" fontId="22" fillId="0" borderId="0" xfId="1" applyFont="1"/>
    <xf numFmtId="0" fontId="2" fillId="0" borderId="2" xfId="1" applyFont="1" applyBorder="1"/>
    <xf numFmtId="0" fontId="9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left" vertical="top" wrapText="1"/>
    </xf>
    <xf numFmtId="49" fontId="5" fillId="0" borderId="1" xfId="1" applyNumberFormat="1" applyFont="1" applyBorder="1" applyAlignment="1">
      <alignment horizontal="right"/>
    </xf>
    <xf numFmtId="3" fontId="5" fillId="0" borderId="1" xfId="1" applyNumberFormat="1" applyFont="1" applyBorder="1" applyAlignment="1">
      <alignment horizontal="right"/>
    </xf>
    <xf numFmtId="3" fontId="5" fillId="0" borderId="4" xfId="1" applyNumberFormat="1" applyFont="1" applyFill="1" applyBorder="1" applyAlignment="1">
      <alignment horizontal="right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left" vertical="top" wrapText="1"/>
    </xf>
    <xf numFmtId="49" fontId="3" fillId="0" borderId="1" xfId="1" applyNumberFormat="1" applyFont="1" applyBorder="1" applyAlignment="1">
      <alignment horizontal="right"/>
    </xf>
    <xf numFmtId="3" fontId="3" fillId="0" borderId="1" xfId="1" applyNumberFormat="1" applyFont="1" applyBorder="1" applyAlignment="1">
      <alignment horizontal="right"/>
    </xf>
    <xf numFmtId="3" fontId="3" fillId="0" borderId="1" xfId="1" applyNumberFormat="1" applyFont="1" applyBorder="1"/>
    <xf numFmtId="0" fontId="1" fillId="0" borderId="0" xfId="1" applyFont="1"/>
    <xf numFmtId="0" fontId="3" fillId="0" borderId="5" xfId="1" applyFont="1" applyBorder="1" applyAlignment="1">
      <alignment horizontal="center"/>
    </xf>
    <xf numFmtId="3" fontId="3" fillId="0" borderId="5" xfId="1" applyNumberFormat="1" applyFont="1" applyBorder="1" applyAlignment="1">
      <alignment horizontal="right"/>
    </xf>
    <xf numFmtId="3" fontId="3" fillId="0" borderId="5" xfId="1" applyNumberFormat="1" applyFont="1" applyBorder="1"/>
    <xf numFmtId="0" fontId="3" fillId="0" borderId="5" xfId="1" applyFont="1" applyBorder="1" applyAlignment="1">
      <alignment horizontal="left" vertical="top" wrapText="1"/>
    </xf>
    <xf numFmtId="0" fontId="24" fillId="0" borderId="5" xfId="1" applyNumberFormat="1" applyFont="1" applyBorder="1" applyAlignment="1">
      <alignment horizontal="center"/>
    </xf>
    <xf numFmtId="0" fontId="5" fillId="0" borderId="5" xfId="1" applyNumberFormat="1" applyFont="1" applyBorder="1" applyAlignment="1">
      <alignment horizontal="left" vertical="top" wrapText="1"/>
    </xf>
    <xf numFmtId="49" fontId="24" fillId="0" borderId="5" xfId="1" applyNumberFormat="1" applyFont="1" applyBorder="1" applyAlignment="1">
      <alignment horizontal="right"/>
    </xf>
    <xf numFmtId="3" fontId="5" fillId="0" borderId="5" xfId="1" applyNumberFormat="1" applyFont="1" applyBorder="1" applyAlignment="1">
      <alignment horizontal="right"/>
    </xf>
    <xf numFmtId="3" fontId="7" fillId="0" borderId="0" xfId="1" applyNumberFormat="1" applyFont="1"/>
    <xf numFmtId="0" fontId="25" fillId="0" borderId="5" xfId="1" applyNumberFormat="1" applyFont="1" applyBorder="1" applyAlignment="1">
      <alignment horizontal="center"/>
    </xf>
    <xf numFmtId="0" fontId="25" fillId="0" borderId="5" xfId="1" applyNumberFormat="1" applyFont="1" applyBorder="1" applyAlignment="1">
      <alignment horizontal="left" vertical="top" wrapText="1"/>
    </xf>
    <xf numFmtId="49" fontId="25" fillId="0" borderId="5" xfId="1" applyNumberFormat="1" applyFont="1" applyBorder="1" applyAlignment="1">
      <alignment horizontal="right"/>
    </xf>
    <xf numFmtId="3" fontId="3" fillId="0" borderId="0" xfId="1" applyNumberFormat="1" applyFont="1" applyBorder="1"/>
    <xf numFmtId="0" fontId="24" fillId="0" borderId="5" xfId="1" applyNumberFormat="1" applyFont="1" applyBorder="1" applyAlignment="1">
      <alignment horizontal="left" vertical="top" wrapText="1"/>
    </xf>
    <xf numFmtId="3" fontId="24" fillId="0" borderId="5" xfId="1" applyNumberFormat="1" applyFont="1" applyBorder="1" applyAlignment="1">
      <alignment horizontal="right"/>
    </xf>
    <xf numFmtId="3" fontId="24" fillId="0" borderId="1" xfId="1" applyNumberFormat="1" applyFont="1" applyBorder="1" applyAlignment="1">
      <alignment horizontal="right"/>
    </xf>
    <xf numFmtId="3" fontId="25" fillId="0" borderId="5" xfId="1" applyNumberFormat="1" applyFont="1" applyBorder="1" applyAlignment="1">
      <alignment horizontal="right"/>
    </xf>
    <xf numFmtId="3" fontId="25" fillId="0" borderId="1" xfId="1" applyNumberFormat="1" applyFont="1" applyBorder="1" applyAlignment="1">
      <alignment horizontal="right"/>
    </xf>
    <xf numFmtId="3" fontId="25" fillId="0" borderId="1" xfId="1" applyNumberFormat="1" applyFont="1" applyBorder="1"/>
    <xf numFmtId="3" fontId="1" fillId="0" borderId="1" xfId="1" applyNumberFormat="1" applyFont="1" applyBorder="1"/>
    <xf numFmtId="3" fontId="1" fillId="0" borderId="0" xfId="1" applyNumberFormat="1" applyFont="1"/>
    <xf numFmtId="3" fontId="25" fillId="0" borderId="5" xfId="1" applyNumberFormat="1" applyFont="1" applyBorder="1"/>
    <xf numFmtId="3" fontId="1" fillId="0" borderId="0" xfId="1" applyNumberFormat="1"/>
    <xf numFmtId="3" fontId="5" fillId="0" borderId="1" xfId="1" applyNumberFormat="1" applyFont="1" applyBorder="1"/>
    <xf numFmtId="49" fontId="3" fillId="0" borderId="5" xfId="1" applyNumberFormat="1" applyFont="1" applyBorder="1" applyAlignment="1">
      <alignment horizontal="right"/>
    </xf>
    <xf numFmtId="0" fontId="5" fillId="0" borderId="5" xfId="1" applyFont="1" applyBorder="1" applyAlignment="1">
      <alignment horizontal="center"/>
    </xf>
    <xf numFmtId="0" fontId="5" fillId="0" borderId="5" xfId="1" applyFont="1" applyBorder="1" applyAlignment="1">
      <alignment horizontal="left" vertical="top" wrapText="1"/>
    </xf>
    <xf numFmtId="49" fontId="5" fillId="0" borderId="5" xfId="1" applyNumberFormat="1" applyFont="1" applyBorder="1" applyAlignment="1">
      <alignment horizontal="right"/>
    </xf>
    <xf numFmtId="0" fontId="2" fillId="0" borderId="5" xfId="1" applyFont="1" applyBorder="1" applyAlignment="1">
      <alignment horizontal="left" vertical="top" wrapText="1"/>
    </xf>
    <xf numFmtId="0" fontId="24" fillId="0" borderId="5" xfId="1" applyNumberFormat="1" applyFont="1" applyBorder="1" applyAlignment="1">
      <alignment horizontal="center" vertical="center"/>
    </xf>
    <xf numFmtId="0" fontId="24" fillId="0" borderId="5" xfId="1" applyNumberFormat="1" applyFont="1" applyBorder="1"/>
    <xf numFmtId="0" fontId="24" fillId="0" borderId="5" xfId="1" applyNumberFormat="1" applyFont="1" applyBorder="1" applyAlignment="1">
      <alignment horizontal="right"/>
    </xf>
    <xf numFmtId="1" fontId="7" fillId="0" borderId="0" xfId="1" applyNumberFormat="1" applyFont="1"/>
    <xf numFmtId="0" fontId="25" fillId="0" borderId="6" xfId="1" applyNumberFormat="1" applyFont="1" applyBorder="1" applyAlignment="1">
      <alignment horizontal="center"/>
    </xf>
    <xf numFmtId="0" fontId="25" fillId="0" borderId="6" xfId="1" applyNumberFormat="1" applyFont="1" applyBorder="1" applyAlignment="1">
      <alignment horizontal="justify" vertical="center"/>
    </xf>
    <xf numFmtId="0" fontId="25" fillId="0" borderId="6" xfId="1" applyNumberFormat="1" applyFont="1" applyBorder="1"/>
    <xf numFmtId="0" fontId="25" fillId="0" borderId="6" xfId="1" applyNumberFormat="1" applyFont="1" applyBorder="1" applyAlignment="1">
      <alignment horizontal="right"/>
    </xf>
    <xf numFmtId="0" fontId="25" fillId="0" borderId="0" xfId="1" applyNumberFormat="1" applyFont="1" applyBorder="1" applyAlignment="1">
      <alignment horizontal="center"/>
    </xf>
    <xf numFmtId="0" fontId="25" fillId="0" borderId="0" xfId="1" applyNumberFormat="1" applyFont="1" applyBorder="1" applyAlignment="1">
      <alignment horizontal="justify" vertical="center"/>
    </xf>
    <xf numFmtId="0" fontId="25" fillId="0" borderId="0" xfId="1" applyNumberFormat="1" applyFont="1" applyBorder="1"/>
    <xf numFmtId="0" fontId="25" fillId="0" borderId="0" xfId="1" applyNumberFormat="1" applyFont="1" applyBorder="1" applyAlignment="1">
      <alignment horizontal="right"/>
    </xf>
    <xf numFmtId="3" fontId="25" fillId="0" borderId="0" xfId="1" applyNumberFormat="1" applyFont="1" applyBorder="1" applyAlignment="1">
      <alignment horizontal="right"/>
    </xf>
    <xf numFmtId="0" fontId="1" fillId="0" borderId="0" xfId="1" applyFont="1" applyBorder="1"/>
    <xf numFmtId="0" fontId="25" fillId="0" borderId="0" xfId="1" applyNumberFormat="1" applyFont="1" applyFill="1" applyBorder="1" applyAlignment="1">
      <alignment horizontal="center"/>
    </xf>
    <xf numFmtId="0" fontId="25" fillId="0" borderId="0" xfId="1" applyNumberFormat="1" applyFont="1" applyFill="1" applyBorder="1"/>
    <xf numFmtId="0" fontId="25" fillId="0" borderId="0" xfId="1" applyNumberFormat="1" applyFont="1" applyFill="1" applyBorder="1" applyAlignment="1">
      <alignment horizontal="right"/>
    </xf>
    <xf numFmtId="0" fontId="25" fillId="0" borderId="0" xfId="1" applyNumberFormat="1" applyFont="1" applyFill="1" applyBorder="1" applyAlignment="1">
      <alignment horizontal="justify" vertical="top"/>
    </xf>
    <xf numFmtId="166" fontId="25" fillId="0" borderId="0" xfId="1" applyNumberFormat="1" applyFont="1" applyFill="1" applyBorder="1" applyAlignment="1">
      <alignment horizontal="right"/>
    </xf>
    <xf numFmtId="166" fontId="25" fillId="0" borderId="0" xfId="1" applyNumberFormat="1" applyFont="1" applyFill="1" applyBorder="1"/>
    <xf numFmtId="0" fontId="25" fillId="0" borderId="0" xfId="1" applyNumberFormat="1" applyFont="1" applyAlignment="1">
      <alignment horizontal="center"/>
    </xf>
    <xf numFmtId="0" fontId="25" fillId="0" borderId="0" xfId="1" applyNumberFormat="1" applyFont="1"/>
    <xf numFmtId="166" fontId="25" fillId="0" borderId="0" xfId="1" applyNumberFormat="1" applyFont="1"/>
    <xf numFmtId="0" fontId="25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center"/>
    </xf>
    <xf numFmtId="0" fontId="3" fillId="0" borderId="0" xfId="1" applyNumberFormat="1" applyFont="1"/>
    <xf numFmtId="166" fontId="3" fillId="0" borderId="0" xfId="1" applyNumberFormat="1" applyFont="1"/>
    <xf numFmtId="0" fontId="3" fillId="0" borderId="0" xfId="1" applyNumberFormat="1" applyFont="1" applyAlignment="1">
      <alignment horizontal="right"/>
    </xf>
    <xf numFmtId="166" fontId="3" fillId="0" borderId="0" xfId="1" applyNumberFormat="1" applyFont="1" applyAlignment="1">
      <alignment horizontal="right" indent="1"/>
    </xf>
    <xf numFmtId="0" fontId="2" fillId="0" borderId="0" xfId="1" applyNumberFormat="1" applyFont="1" applyAlignment="1">
      <alignment horizontal="center"/>
    </xf>
    <xf numFmtId="0" fontId="2" fillId="0" borderId="0" xfId="1" applyNumberFormat="1" applyFont="1"/>
    <xf numFmtId="0" fontId="1" fillId="0" borderId="0" xfId="1" applyNumberFormat="1"/>
    <xf numFmtId="0" fontId="5" fillId="0" borderId="1" xfId="1" applyFont="1" applyBorder="1"/>
    <xf numFmtId="0" fontId="3" fillId="0" borderId="1" xfId="1" applyFont="1" applyBorder="1"/>
    <xf numFmtId="0" fontId="3" fillId="0" borderId="5" xfId="1" applyFont="1" applyBorder="1"/>
    <xf numFmtId="3" fontId="3" fillId="0" borderId="7" xfId="1" applyNumberFormat="1" applyFont="1" applyBorder="1"/>
    <xf numFmtId="0" fontId="5" fillId="0" borderId="5" xfId="1" applyNumberFormat="1" applyFont="1" applyBorder="1" applyAlignment="1">
      <alignment horizontal="justify" vertical="center"/>
    </xf>
    <xf numFmtId="3" fontId="5" fillId="0" borderId="7" xfId="1" applyNumberFormat="1" applyFont="1" applyBorder="1"/>
    <xf numFmtId="0" fontId="25" fillId="0" borderId="5" xfId="1" applyNumberFormat="1" applyFont="1" applyBorder="1" applyAlignment="1">
      <alignment horizontal="justify" vertical="center"/>
    </xf>
    <xf numFmtId="0" fontId="24" fillId="0" borderId="5" xfId="1" applyNumberFormat="1" applyFont="1" applyBorder="1" applyAlignment="1">
      <alignment horizontal="justify" vertical="center"/>
    </xf>
    <xf numFmtId="0" fontId="5" fillId="0" borderId="5" xfId="1" applyFont="1" applyBorder="1"/>
    <xf numFmtId="166" fontId="3" fillId="0" borderId="0" xfId="1" applyNumberFormat="1" applyFont="1" applyAlignment="1">
      <alignment horizontal="right"/>
    </xf>
    <xf numFmtId="166" fontId="5" fillId="0" borderId="0" xfId="1" applyNumberFormat="1" applyFont="1"/>
    <xf numFmtId="0" fontId="2" fillId="0" borderId="0" xfId="1" applyFont="1" applyBorder="1" applyAlignment="1">
      <alignment horizontal="center"/>
    </xf>
    <xf numFmtId="1" fontId="2" fillId="0" borderId="0" xfId="1" applyNumberFormat="1" applyFont="1" applyBorder="1" applyAlignment="1">
      <alignment horizontal="right"/>
    </xf>
    <xf numFmtId="0" fontId="5" fillId="3" borderId="0" xfId="1" applyFont="1" applyFill="1" applyBorder="1" applyAlignment="1">
      <alignment horizontal="center" vertical="center" wrapText="1"/>
    </xf>
    <xf numFmtId="164" fontId="10" fillId="3" borderId="0" xfId="1" applyNumberFormat="1" applyFont="1" applyFill="1" applyBorder="1" applyAlignment="1">
      <alignment horizontal="right"/>
    </xf>
    <xf numFmtId="49" fontId="8" fillId="4" borderId="1" xfId="1" applyNumberFormat="1" applyFont="1" applyFill="1" applyBorder="1" applyAlignment="1">
      <alignment horizontal="center" vertical="center"/>
    </xf>
    <xf numFmtId="49" fontId="8" fillId="4" borderId="1" xfId="1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164" fontId="2" fillId="3" borderId="0" xfId="1" applyNumberFormat="1" applyFont="1" applyFill="1" applyBorder="1" applyAlignment="1">
      <alignment horizontal="right"/>
    </xf>
    <xf numFmtId="0" fontId="23" fillId="0" borderId="6" xfId="1" applyFont="1" applyBorder="1" applyAlignment="1">
      <alignment horizontal="center"/>
    </xf>
    <xf numFmtId="0" fontId="25" fillId="0" borderId="6" xfId="1" applyNumberFormat="1" applyFont="1" applyBorder="1" applyAlignment="1">
      <alignment horizontal="left"/>
    </xf>
    <xf numFmtId="0" fontId="25" fillId="0" borderId="0" xfId="1" applyNumberFormat="1" applyFont="1" applyBorder="1" applyAlignment="1">
      <alignment horizontal="left"/>
    </xf>
    <xf numFmtId="0" fontId="26" fillId="0" borderId="0" xfId="1" applyNumberFormat="1" applyFont="1" applyFill="1" applyBorder="1" applyAlignment="1">
      <alignment horizontal="center"/>
    </xf>
    <xf numFmtId="0" fontId="25" fillId="0" borderId="0" xfId="1" applyNumberFormat="1" applyFont="1" applyFill="1" applyBorder="1" applyAlignment="1">
      <alignment horizontal="center"/>
    </xf>
    <xf numFmtId="0" fontId="2" fillId="0" borderId="8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top" wrapText="1"/>
    </xf>
    <xf numFmtId="0" fontId="2" fillId="0" borderId="8" xfId="1" applyFont="1" applyBorder="1" applyAlignment="1">
      <alignment horizontal="justify" vertical="center"/>
    </xf>
    <xf numFmtId="0" fontId="2" fillId="0" borderId="8" xfId="1" applyFont="1" applyBorder="1" applyAlignment="1">
      <alignment horizontal="justify" vertical="top" wrapText="1"/>
    </xf>
    <xf numFmtId="0" fontId="21" fillId="0" borderId="0" xfId="1" applyFont="1" applyBorder="1" applyAlignment="1">
      <alignment horizontal="center" vertical="top" wrapText="1"/>
    </xf>
    <xf numFmtId="0" fontId="2" fillId="0" borderId="8" xfId="1" applyFont="1" applyBorder="1" applyAlignment="1">
      <alignment horizontal="center"/>
    </xf>
    <xf numFmtId="0" fontId="6" fillId="0" borderId="8" xfId="1" applyFont="1" applyBorder="1" applyAlignment="1">
      <alignment horizontal="justify" vertical="center" textRotation="15"/>
    </xf>
    <xf numFmtId="0" fontId="6" fillId="0" borderId="8" xfId="1" applyFont="1" applyBorder="1" applyAlignment="1">
      <alignment horizontal="center" vertical="center" textRotation="15"/>
    </xf>
    <xf numFmtId="0" fontId="5" fillId="0" borderId="9" xfId="1" applyFont="1" applyBorder="1" applyAlignment="1">
      <alignment horizontal="center"/>
    </xf>
    <xf numFmtId="0" fontId="7" fillId="0" borderId="8" xfId="1" applyFont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9" zoomScale="76" zoomScaleNormal="76" workbookViewId="0">
      <selection activeCell="G22" sqref="G22"/>
    </sheetView>
  </sheetViews>
  <sheetFormatPr defaultColWidth="8.5703125" defaultRowHeight="12.75" x14ac:dyDescent="0.2"/>
  <cols>
    <col min="1" max="5" width="8" style="1" customWidth="1"/>
    <col min="6" max="6" width="11.42578125" style="1" customWidth="1"/>
    <col min="7" max="11" width="8" style="1" customWidth="1"/>
    <col min="12" max="16384" width="8.5703125" style="2"/>
  </cols>
  <sheetData>
    <row r="1" spans="3:11" ht="15.75" x14ac:dyDescent="0.25">
      <c r="F1" s="1" t="s">
        <v>0</v>
      </c>
      <c r="H1" s="3"/>
      <c r="I1" s="3"/>
      <c r="J1" s="3"/>
      <c r="K1" s="3"/>
    </row>
    <row r="2" spans="3:11" ht="15.75" x14ac:dyDescent="0.25">
      <c r="F2" s="1" t="s">
        <v>1</v>
      </c>
      <c r="H2" s="3"/>
      <c r="I2" s="3"/>
      <c r="J2" s="3"/>
      <c r="K2" s="3"/>
    </row>
    <row r="3" spans="3:11" ht="15.75" x14ac:dyDescent="0.25">
      <c r="F3" s="1" t="s">
        <v>2</v>
      </c>
      <c r="H3" s="3"/>
      <c r="I3" s="3"/>
      <c r="J3" s="3"/>
      <c r="K3" s="3"/>
    </row>
    <row r="4" spans="3:11" ht="15.75" x14ac:dyDescent="0.25">
      <c r="F4" s="1" t="s">
        <v>3</v>
      </c>
      <c r="H4" s="3"/>
      <c r="I4" s="3"/>
      <c r="J4" s="3"/>
      <c r="K4" s="3"/>
    </row>
    <row r="5" spans="3:11" ht="15.75" x14ac:dyDescent="0.25">
      <c r="H5" s="3"/>
      <c r="I5" s="3"/>
      <c r="J5" s="3"/>
      <c r="K5" s="3"/>
    </row>
    <row r="13" spans="3:11" ht="18.75" x14ac:dyDescent="0.3">
      <c r="C13" s="4" t="s">
        <v>4</v>
      </c>
      <c r="D13" s="4"/>
      <c r="E13" s="4"/>
      <c r="F13" s="4"/>
      <c r="G13" s="4"/>
    </row>
    <row r="14" spans="3:11" ht="18.75" x14ac:dyDescent="0.3">
      <c r="C14" s="4" t="s">
        <v>5</v>
      </c>
    </row>
    <row r="15" spans="3:11" ht="18.75" x14ac:dyDescent="0.3">
      <c r="C15" s="4" t="s">
        <v>6</v>
      </c>
    </row>
    <row r="16" spans="3:11" ht="18.75" x14ac:dyDescent="0.3">
      <c r="C16" s="4"/>
    </row>
    <row r="17" spans="1:9" x14ac:dyDescent="0.2">
      <c r="G17" s="5" t="s">
        <v>7</v>
      </c>
    </row>
    <row r="18" spans="1:9" x14ac:dyDescent="0.2">
      <c r="G18" s="5"/>
    </row>
    <row r="19" spans="1:9" ht="15.75" x14ac:dyDescent="0.25">
      <c r="B19" s="6">
        <v>1</v>
      </c>
      <c r="C19" s="3" t="s">
        <v>8</v>
      </c>
      <c r="D19" s="3"/>
      <c r="E19" s="3"/>
      <c r="F19" s="3"/>
      <c r="G19" s="7">
        <v>14990</v>
      </c>
    </row>
    <row r="20" spans="1:9" ht="15.75" x14ac:dyDescent="0.25">
      <c r="A20" s="3"/>
      <c r="B20" s="6">
        <v>2</v>
      </c>
      <c r="C20" s="3" t="s">
        <v>9</v>
      </c>
      <c r="D20" s="3"/>
      <c r="E20" s="3"/>
      <c r="F20" s="3"/>
      <c r="G20" s="8">
        <v>2900</v>
      </c>
      <c r="H20" s="3"/>
      <c r="I20" s="3"/>
    </row>
    <row r="21" spans="1:9" ht="15.75" x14ac:dyDescent="0.25">
      <c r="A21" s="3"/>
      <c r="B21" s="6">
        <v>3</v>
      </c>
      <c r="C21" s="3" t="s">
        <v>10</v>
      </c>
      <c r="D21" s="3"/>
      <c r="E21" s="3"/>
      <c r="F21" s="3"/>
      <c r="G21" s="8">
        <v>2890</v>
      </c>
      <c r="H21" s="3"/>
      <c r="I21" s="3"/>
    </row>
    <row r="22" spans="1:9" ht="15.75" x14ac:dyDescent="0.25">
      <c r="A22" s="3"/>
      <c r="B22" s="6">
        <v>4</v>
      </c>
      <c r="C22" s="3" t="s">
        <v>11</v>
      </c>
      <c r="D22" s="3"/>
      <c r="E22" s="3"/>
      <c r="F22" s="3"/>
      <c r="G22" s="8">
        <v>2890</v>
      </c>
      <c r="H22" s="3"/>
      <c r="I22" s="3"/>
    </row>
    <row r="23" spans="1:9" ht="15.75" x14ac:dyDescent="0.25">
      <c r="A23" s="3"/>
      <c r="B23" s="6">
        <v>5</v>
      </c>
      <c r="C23" s="3" t="s">
        <v>12</v>
      </c>
      <c r="D23" s="3"/>
      <c r="E23" s="3"/>
      <c r="F23" s="3"/>
      <c r="G23" s="8">
        <v>2890</v>
      </c>
      <c r="H23" s="3"/>
      <c r="I23" s="3"/>
    </row>
    <row r="24" spans="1:9" ht="15.75" x14ac:dyDescent="0.25">
      <c r="A24" s="3"/>
      <c r="B24" s="6">
        <v>6</v>
      </c>
      <c r="C24" s="3" t="s">
        <v>13</v>
      </c>
      <c r="D24" s="3"/>
      <c r="E24" s="3"/>
      <c r="F24" s="3"/>
      <c r="G24" s="7">
        <v>2900</v>
      </c>
      <c r="H24" s="3"/>
      <c r="I24" s="3"/>
    </row>
    <row r="25" spans="1:9" ht="15.75" x14ac:dyDescent="0.25">
      <c r="A25" s="3"/>
      <c r="B25" s="6">
        <v>7</v>
      </c>
      <c r="C25" s="3" t="s">
        <v>14</v>
      </c>
      <c r="D25" s="3"/>
      <c r="E25" s="3"/>
      <c r="F25" s="3"/>
      <c r="G25" s="7">
        <v>2890</v>
      </c>
      <c r="H25" s="3"/>
      <c r="I25" s="3"/>
    </row>
    <row r="26" spans="1:9" ht="15.75" x14ac:dyDescent="0.25">
      <c r="A26" s="3"/>
      <c r="B26" s="6">
        <v>8</v>
      </c>
      <c r="C26" s="3" t="s">
        <v>15</v>
      </c>
      <c r="D26" s="3"/>
      <c r="E26" s="3"/>
      <c r="F26" s="3"/>
      <c r="G26" s="8">
        <v>2900</v>
      </c>
      <c r="H26" s="3"/>
      <c r="I26" s="3"/>
    </row>
    <row r="27" spans="1:9" ht="15.75" x14ac:dyDescent="0.25">
      <c r="A27" s="3"/>
      <c r="B27" s="6">
        <v>9</v>
      </c>
      <c r="C27" s="3" t="s">
        <v>16</v>
      </c>
      <c r="D27" s="3"/>
      <c r="E27" s="3"/>
      <c r="F27" s="3"/>
      <c r="G27" s="8">
        <v>2890</v>
      </c>
      <c r="H27" s="3"/>
      <c r="I27" s="3"/>
    </row>
    <row r="28" spans="1:9" ht="15.75" x14ac:dyDescent="0.25">
      <c r="A28" s="3"/>
      <c r="B28" s="6">
        <v>10</v>
      </c>
      <c r="C28" s="3" t="s">
        <v>17</v>
      </c>
      <c r="D28" s="3"/>
      <c r="E28" s="3"/>
      <c r="F28" s="3"/>
      <c r="G28" s="8">
        <v>2890</v>
      </c>
      <c r="H28" s="3"/>
      <c r="I28" s="3"/>
    </row>
    <row r="29" spans="1:9" ht="15.75" x14ac:dyDescent="0.25">
      <c r="A29" s="3"/>
      <c r="B29" s="6">
        <v>11</v>
      </c>
      <c r="C29" s="3" t="s">
        <v>18</v>
      </c>
      <c r="D29" s="3"/>
      <c r="E29" s="3"/>
      <c r="F29" s="3"/>
      <c r="G29" s="8">
        <v>2890</v>
      </c>
      <c r="H29" s="3"/>
      <c r="I29" s="3"/>
    </row>
    <row r="30" spans="1:9" ht="15.75" x14ac:dyDescent="0.25">
      <c r="A30" s="3"/>
      <c r="B30" s="6">
        <v>12</v>
      </c>
      <c r="C30" s="3" t="s">
        <v>19</v>
      </c>
      <c r="D30" s="3"/>
      <c r="E30" s="3"/>
      <c r="F30" s="3"/>
      <c r="G30" s="8">
        <v>2890</v>
      </c>
      <c r="H30" s="3"/>
      <c r="I30" s="3"/>
    </row>
    <row r="31" spans="1:9" ht="15.75" x14ac:dyDescent="0.25">
      <c r="A31" s="3"/>
      <c r="B31" s="6">
        <v>13</v>
      </c>
      <c r="C31" s="3" t="s">
        <v>20</v>
      </c>
      <c r="D31" s="3"/>
      <c r="E31" s="3"/>
      <c r="F31" s="3"/>
      <c r="G31" s="8">
        <v>2890</v>
      </c>
      <c r="H31" s="3"/>
      <c r="I31" s="3"/>
    </row>
    <row r="32" spans="1:9" ht="15.75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11" s="12" customFormat="1" ht="15.75" x14ac:dyDescent="0.25">
      <c r="A33" s="9"/>
      <c r="B33" s="9"/>
      <c r="C33" s="9" t="s">
        <v>21</v>
      </c>
      <c r="D33" s="9"/>
      <c r="E33" s="9"/>
      <c r="F33" s="9"/>
      <c r="G33" s="10">
        <f>SUM(G19:G32)</f>
        <v>49700</v>
      </c>
      <c r="H33" s="9"/>
      <c r="I33" s="9"/>
      <c r="J33" s="11"/>
      <c r="K33" s="11"/>
    </row>
    <row r="34" spans="1:11" ht="15.75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11" ht="15.75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11" ht="15.75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11" ht="15.75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11" ht="15.75" x14ac:dyDescent="0.25">
      <c r="A38" s="3"/>
      <c r="B38" s="3"/>
      <c r="C38" s="3"/>
      <c r="D38" s="3"/>
      <c r="E38" s="3"/>
      <c r="F38" s="3"/>
      <c r="G38" s="3"/>
      <c r="H38" s="3"/>
      <c r="I38" s="3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="76" zoomScaleNormal="76" workbookViewId="0">
      <selection activeCell="F15" sqref="F15"/>
    </sheetView>
  </sheetViews>
  <sheetFormatPr defaultColWidth="8.5703125" defaultRowHeight="12.75" x14ac:dyDescent="0.2"/>
  <cols>
    <col min="1" max="1" width="8" style="1" customWidth="1"/>
    <col min="2" max="2" width="9.28515625" style="1" customWidth="1"/>
    <col min="3" max="5" width="8" style="1" customWidth="1"/>
    <col min="6" max="6" width="11.42578125" style="1" customWidth="1"/>
    <col min="7" max="7" width="9.7109375" style="1" customWidth="1"/>
    <col min="8" max="8" width="10" style="1" customWidth="1"/>
    <col min="9" max="9" width="9.42578125" style="1" customWidth="1"/>
    <col min="10" max="10" width="9.28515625" style="1" customWidth="1"/>
    <col min="11" max="11" width="8" style="1" customWidth="1"/>
    <col min="12" max="16384" width="8.5703125" style="2"/>
  </cols>
  <sheetData>
    <row r="1" spans="2:11" ht="15.75" x14ac:dyDescent="0.25">
      <c r="F1" s="1" t="s">
        <v>0</v>
      </c>
      <c r="H1" s="3"/>
      <c r="I1" s="3"/>
      <c r="J1" s="3"/>
      <c r="K1" s="3"/>
    </row>
    <row r="2" spans="2:11" ht="15.75" x14ac:dyDescent="0.25">
      <c r="F2" s="1" t="s">
        <v>1</v>
      </c>
      <c r="H2" s="3"/>
      <c r="I2" s="3"/>
      <c r="J2" s="3"/>
      <c r="K2" s="3"/>
    </row>
    <row r="3" spans="2:11" ht="15.75" x14ac:dyDescent="0.25">
      <c r="F3" s="1" t="s">
        <v>2</v>
      </c>
      <c r="H3" s="3"/>
      <c r="I3" s="3"/>
      <c r="J3" s="3"/>
      <c r="K3" s="3"/>
    </row>
    <row r="4" spans="2:11" ht="15.75" x14ac:dyDescent="0.25">
      <c r="F4" s="1" t="s">
        <v>22</v>
      </c>
      <c r="H4" s="3"/>
      <c r="I4" s="3"/>
      <c r="J4" s="3"/>
      <c r="K4" s="3"/>
    </row>
    <row r="5" spans="2:11" ht="15.75" x14ac:dyDescent="0.25">
      <c r="H5" s="3"/>
      <c r="I5" s="3"/>
      <c r="J5" s="3"/>
      <c r="K5" s="3"/>
    </row>
    <row r="9" spans="2:11" ht="18.75" x14ac:dyDescent="0.3">
      <c r="C9" s="4" t="s">
        <v>23</v>
      </c>
    </row>
    <row r="10" spans="2:11" ht="18.75" x14ac:dyDescent="0.3">
      <c r="C10" s="4" t="s">
        <v>24</v>
      </c>
    </row>
    <row r="11" spans="2:11" ht="18.75" x14ac:dyDescent="0.3">
      <c r="C11" s="4" t="s">
        <v>25</v>
      </c>
    </row>
    <row r="12" spans="2:11" ht="18.75" x14ac:dyDescent="0.3">
      <c r="C12" s="4" t="s">
        <v>26</v>
      </c>
    </row>
    <row r="13" spans="2:11" ht="18.75" x14ac:dyDescent="0.3">
      <c r="C13" s="4"/>
      <c r="D13" s="4"/>
      <c r="E13" s="4"/>
      <c r="F13" s="4"/>
      <c r="G13" s="4"/>
    </row>
    <row r="14" spans="2:11" ht="18.75" x14ac:dyDescent="0.3">
      <c r="C14" s="4"/>
    </row>
    <row r="15" spans="2:11" ht="15.75" x14ac:dyDescent="0.25">
      <c r="B15" s="6">
        <v>1</v>
      </c>
      <c r="C15" s="3" t="s">
        <v>9</v>
      </c>
      <c r="D15" s="3"/>
      <c r="E15" s="3"/>
      <c r="F15" s="3">
        <v>2200</v>
      </c>
      <c r="G15" s="5"/>
    </row>
    <row r="16" spans="2:11" ht="15.75" x14ac:dyDescent="0.25">
      <c r="B16" s="6">
        <v>2</v>
      </c>
      <c r="C16" s="3" t="s">
        <v>10</v>
      </c>
      <c r="D16" s="3"/>
      <c r="E16" s="3"/>
      <c r="F16" s="3">
        <v>1080</v>
      </c>
      <c r="G16" s="13"/>
      <c r="H16" s="171"/>
      <c r="I16" s="171"/>
      <c r="J16" s="171"/>
    </row>
    <row r="17" spans="1:10" ht="15.75" x14ac:dyDescent="0.25">
      <c r="B17" s="6">
        <v>3</v>
      </c>
      <c r="C17" s="3" t="s">
        <v>11</v>
      </c>
      <c r="D17" s="3"/>
      <c r="E17" s="3"/>
      <c r="F17" s="3">
        <v>1600</v>
      </c>
      <c r="G17" s="13"/>
      <c r="H17" s="14"/>
      <c r="I17" s="14"/>
      <c r="J17" s="14"/>
    </row>
    <row r="18" spans="1:10" ht="15.75" x14ac:dyDescent="0.25">
      <c r="B18" s="6">
        <v>4</v>
      </c>
      <c r="C18" s="3" t="s">
        <v>12</v>
      </c>
      <c r="D18" s="3"/>
      <c r="E18" s="3"/>
      <c r="F18" s="3">
        <v>3000</v>
      </c>
      <c r="G18" s="15"/>
      <c r="H18" s="3"/>
      <c r="I18" s="3"/>
      <c r="J18" s="3"/>
    </row>
    <row r="19" spans="1:10" ht="15.75" x14ac:dyDescent="0.25">
      <c r="B19" s="6">
        <v>5</v>
      </c>
      <c r="C19" s="3" t="s">
        <v>17</v>
      </c>
      <c r="D19" s="3"/>
      <c r="E19" s="3"/>
      <c r="F19" s="3">
        <v>2200</v>
      </c>
      <c r="G19" s="15"/>
      <c r="H19" s="3"/>
      <c r="I19" s="3"/>
      <c r="J19" s="3"/>
    </row>
    <row r="20" spans="1:10" ht="15.75" x14ac:dyDescent="0.25">
      <c r="A20" s="3"/>
      <c r="B20" s="6">
        <v>6</v>
      </c>
      <c r="C20" s="3" t="s">
        <v>13</v>
      </c>
      <c r="D20" s="3"/>
      <c r="E20" s="3"/>
      <c r="F20" s="3">
        <v>6800</v>
      </c>
      <c r="G20" s="15"/>
      <c r="H20" s="3"/>
      <c r="I20" s="3"/>
      <c r="J20" s="3"/>
    </row>
    <row r="21" spans="1:10" ht="15.75" x14ac:dyDescent="0.25">
      <c r="A21" s="3"/>
      <c r="B21" s="6">
        <v>7</v>
      </c>
      <c r="C21" s="3" t="s">
        <v>14</v>
      </c>
      <c r="D21" s="3"/>
      <c r="E21" s="3"/>
      <c r="F21" s="3">
        <v>1920</v>
      </c>
      <c r="G21" s="15"/>
      <c r="H21" s="3"/>
      <c r="I21" s="3"/>
      <c r="J21" s="3"/>
    </row>
    <row r="22" spans="1:10" ht="15.75" x14ac:dyDescent="0.25">
      <c r="A22" s="3"/>
      <c r="B22" s="6">
        <v>8</v>
      </c>
      <c r="C22" s="3" t="s">
        <v>15</v>
      </c>
      <c r="D22" s="3"/>
      <c r="E22" s="3"/>
      <c r="F22" s="3">
        <v>22800</v>
      </c>
      <c r="G22" s="16"/>
      <c r="H22" s="3"/>
      <c r="I22" s="3"/>
    </row>
    <row r="23" spans="1:10" ht="15.75" x14ac:dyDescent="0.25">
      <c r="A23" s="3"/>
      <c r="B23" s="6">
        <v>9</v>
      </c>
      <c r="C23" s="3" t="s">
        <v>16</v>
      </c>
      <c r="D23" s="3"/>
      <c r="E23" s="3"/>
      <c r="F23" s="3">
        <v>2000</v>
      </c>
      <c r="G23" s="16"/>
      <c r="H23" s="3"/>
      <c r="I23" s="3"/>
    </row>
    <row r="24" spans="1:10" ht="15.75" x14ac:dyDescent="0.25">
      <c r="A24" s="3"/>
      <c r="B24" s="6">
        <v>10</v>
      </c>
      <c r="C24" s="3" t="s">
        <v>18</v>
      </c>
      <c r="D24" s="3"/>
      <c r="E24" s="3"/>
      <c r="F24" s="3">
        <v>3200</v>
      </c>
      <c r="G24" s="16"/>
      <c r="H24" s="3"/>
      <c r="I24" s="3"/>
    </row>
    <row r="25" spans="1:10" ht="15.75" x14ac:dyDescent="0.25">
      <c r="A25" s="3"/>
      <c r="B25" s="6">
        <v>11</v>
      </c>
      <c r="C25" s="3" t="s">
        <v>19</v>
      </c>
      <c r="D25" s="3"/>
      <c r="E25" s="3"/>
      <c r="F25" s="3">
        <v>4400</v>
      </c>
      <c r="G25" s="17"/>
      <c r="H25" s="17"/>
      <c r="I25" s="17"/>
      <c r="J25" s="17"/>
    </row>
    <row r="26" spans="1:10" ht="15.75" x14ac:dyDescent="0.25">
      <c r="A26" s="3"/>
      <c r="B26" s="6">
        <v>12</v>
      </c>
      <c r="C26" s="3" t="s">
        <v>20</v>
      </c>
      <c r="D26" s="3"/>
      <c r="E26" s="3"/>
      <c r="F26" s="3">
        <v>8700</v>
      </c>
      <c r="G26" s="3"/>
      <c r="H26" s="3"/>
      <c r="I26" s="3"/>
    </row>
    <row r="27" spans="1:10" ht="15.75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0" ht="15.75" x14ac:dyDescent="0.25">
      <c r="A28" s="3"/>
      <c r="B28" s="3"/>
      <c r="C28" s="9" t="s">
        <v>21</v>
      </c>
      <c r="D28" s="9"/>
      <c r="E28" s="9"/>
      <c r="F28" s="9">
        <f>SUM(F15:F27)</f>
        <v>59900</v>
      </c>
      <c r="G28" s="17"/>
      <c r="H28" s="3"/>
      <c r="I28" s="3"/>
    </row>
    <row r="29" spans="1:10" ht="15.75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0" ht="15.75" x14ac:dyDescent="0.25">
      <c r="A30" s="3"/>
      <c r="B30" s="3"/>
      <c r="C30" s="3"/>
      <c r="D30" s="3"/>
      <c r="E30" s="3"/>
      <c r="F30" s="3"/>
      <c r="G30" s="3"/>
      <c r="H30" s="3"/>
      <c r="I30" s="3"/>
    </row>
  </sheetData>
  <sheetProtection selectLockedCells="1" selectUnlockedCells="1"/>
  <mergeCells count="1">
    <mergeCell ref="H16:J16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6" zoomScale="76" zoomScaleNormal="76" workbookViewId="0">
      <selection activeCell="F14" sqref="F14"/>
    </sheetView>
  </sheetViews>
  <sheetFormatPr defaultColWidth="8.5703125" defaultRowHeight="12.75" x14ac:dyDescent="0.2"/>
  <cols>
    <col min="1" max="1" width="8" style="1" customWidth="1"/>
    <col min="2" max="2" width="9.28515625" style="1" customWidth="1"/>
    <col min="3" max="5" width="8" style="1" customWidth="1"/>
    <col min="6" max="6" width="11.42578125" style="1" customWidth="1"/>
    <col min="7" max="7" width="9.7109375" style="1" customWidth="1"/>
    <col min="8" max="8" width="10" style="1" customWidth="1"/>
    <col min="9" max="9" width="9.42578125" style="1" customWidth="1"/>
    <col min="10" max="10" width="9.28515625" style="1" customWidth="1"/>
    <col min="11" max="11" width="8" style="1" customWidth="1"/>
    <col min="12" max="16384" width="8.5703125" style="2"/>
  </cols>
  <sheetData>
    <row r="1" spans="3:11" ht="15.75" x14ac:dyDescent="0.25">
      <c r="F1" s="1" t="s">
        <v>27</v>
      </c>
      <c r="H1" s="3"/>
      <c r="I1" s="3"/>
      <c r="J1" s="3"/>
      <c r="K1" s="3"/>
    </row>
    <row r="2" spans="3:11" ht="15.75" x14ac:dyDescent="0.25">
      <c r="F2" s="1" t="s">
        <v>1</v>
      </c>
      <c r="H2" s="3"/>
      <c r="I2" s="3"/>
      <c r="J2" s="3"/>
      <c r="K2" s="3"/>
    </row>
    <row r="3" spans="3:11" ht="15.75" x14ac:dyDescent="0.25">
      <c r="F3" s="1" t="s">
        <v>2</v>
      </c>
      <c r="H3" s="3"/>
      <c r="I3" s="3"/>
      <c r="J3" s="3"/>
      <c r="K3" s="3"/>
    </row>
    <row r="4" spans="3:11" ht="15.75" x14ac:dyDescent="0.25">
      <c r="F4" s="1" t="s">
        <v>22</v>
      </c>
      <c r="H4" s="3"/>
      <c r="I4" s="3"/>
      <c r="J4" s="3"/>
      <c r="K4" s="3"/>
    </row>
    <row r="5" spans="3:11" ht="15.75" x14ac:dyDescent="0.25">
      <c r="H5" s="3"/>
      <c r="I5" s="3"/>
      <c r="J5" s="3"/>
      <c r="K5" s="3"/>
    </row>
    <row r="9" spans="3:11" ht="18.75" x14ac:dyDescent="0.3">
      <c r="C9" s="4" t="s">
        <v>28</v>
      </c>
    </row>
    <row r="10" spans="3:11" ht="18.75" x14ac:dyDescent="0.3">
      <c r="C10" s="4" t="s">
        <v>29</v>
      </c>
    </row>
    <row r="11" spans="3:11" ht="18.75" x14ac:dyDescent="0.3">
      <c r="C11" s="4" t="s">
        <v>30</v>
      </c>
    </row>
    <row r="12" spans="3:11" ht="18.75" x14ac:dyDescent="0.3">
      <c r="C12" s="4" t="s">
        <v>31</v>
      </c>
    </row>
    <row r="13" spans="3:11" ht="18.75" x14ac:dyDescent="0.3">
      <c r="C13" s="4"/>
      <c r="D13" s="4"/>
      <c r="E13" s="4"/>
      <c r="F13" s="4"/>
      <c r="G13" s="4"/>
    </row>
    <row r="14" spans="3:11" ht="18.75" x14ac:dyDescent="0.3">
      <c r="C14" s="4"/>
    </row>
    <row r="15" spans="3:11" ht="18.75" x14ac:dyDescent="0.3">
      <c r="C15" s="4"/>
    </row>
    <row r="16" spans="3:11" x14ac:dyDescent="0.2">
      <c r="G16" s="5"/>
    </row>
    <row r="17" spans="1:10" x14ac:dyDescent="0.2">
      <c r="G17" s="171"/>
      <c r="H17" s="171"/>
      <c r="I17" s="171"/>
      <c r="J17" s="171"/>
    </row>
    <row r="18" spans="1:10" x14ac:dyDescent="0.2">
      <c r="G18" s="171"/>
      <c r="H18" s="14"/>
      <c r="I18" s="14"/>
      <c r="J18" s="14"/>
    </row>
    <row r="19" spans="1:10" ht="15.75" x14ac:dyDescent="0.25">
      <c r="B19" s="6">
        <v>1</v>
      </c>
      <c r="C19" s="3" t="s">
        <v>8</v>
      </c>
      <c r="D19" s="3"/>
      <c r="E19" s="3"/>
      <c r="F19" s="3"/>
      <c r="G19" s="15">
        <v>240950</v>
      </c>
      <c r="H19" s="3"/>
      <c r="I19" s="3"/>
      <c r="J19" s="3"/>
    </row>
    <row r="20" spans="1:10" ht="15.75" x14ac:dyDescent="0.25">
      <c r="B20" s="6">
        <v>2</v>
      </c>
      <c r="C20" s="3" t="s">
        <v>11</v>
      </c>
      <c r="D20" s="3"/>
      <c r="E20" s="3"/>
      <c r="F20" s="3"/>
      <c r="G20" s="15">
        <v>1260</v>
      </c>
      <c r="H20" s="3"/>
      <c r="I20" s="3"/>
      <c r="J20" s="3"/>
    </row>
    <row r="21" spans="1:10" ht="15.75" x14ac:dyDescent="0.25">
      <c r="A21" s="3"/>
      <c r="B21" s="6">
        <v>3</v>
      </c>
      <c r="C21" s="3" t="s">
        <v>13</v>
      </c>
      <c r="D21" s="3"/>
      <c r="E21" s="3"/>
      <c r="F21" s="3"/>
      <c r="G21" s="15">
        <v>6300</v>
      </c>
      <c r="H21" s="3"/>
      <c r="I21" s="3"/>
      <c r="J21" s="3"/>
    </row>
    <row r="22" spans="1:10" ht="15.75" x14ac:dyDescent="0.25">
      <c r="A22" s="3"/>
      <c r="B22" s="6">
        <v>4</v>
      </c>
      <c r="C22" s="3" t="s">
        <v>15</v>
      </c>
      <c r="D22" s="3"/>
      <c r="E22" s="3"/>
      <c r="F22" s="3"/>
      <c r="G22" s="15">
        <f>7560+74300</f>
        <v>81860</v>
      </c>
      <c r="H22" s="3"/>
      <c r="I22" s="3"/>
      <c r="J22" s="3"/>
    </row>
    <row r="23" spans="1:10" ht="15.75" x14ac:dyDescent="0.25">
      <c r="A23" s="3"/>
      <c r="B23" s="6"/>
      <c r="C23" s="3"/>
      <c r="D23" s="3"/>
      <c r="E23" s="3"/>
      <c r="F23" s="3"/>
      <c r="G23" s="16"/>
      <c r="H23" s="3"/>
      <c r="I23" s="3"/>
    </row>
    <row r="24" spans="1:10" ht="15.75" x14ac:dyDescent="0.25">
      <c r="A24" s="3"/>
      <c r="B24" s="6"/>
      <c r="C24" s="3"/>
      <c r="D24" s="3"/>
      <c r="E24" s="3"/>
      <c r="F24" s="3"/>
      <c r="G24" s="16"/>
      <c r="H24" s="3"/>
      <c r="I24" s="3"/>
    </row>
    <row r="25" spans="1:10" ht="15.75" x14ac:dyDescent="0.25">
      <c r="A25" s="3"/>
      <c r="B25" s="6"/>
      <c r="C25" s="3"/>
      <c r="D25" s="3"/>
      <c r="E25" s="3"/>
      <c r="F25" s="3"/>
      <c r="G25" s="16"/>
      <c r="H25" s="3"/>
      <c r="I25" s="3"/>
    </row>
    <row r="26" spans="1:10" ht="15.75" x14ac:dyDescent="0.25">
      <c r="A26" s="3"/>
      <c r="B26" s="3"/>
      <c r="C26" s="9" t="s">
        <v>21</v>
      </c>
      <c r="D26" s="9"/>
      <c r="E26" s="9"/>
      <c r="F26" s="9"/>
      <c r="G26" s="17">
        <f>SUM(G19:G25)</f>
        <v>330370</v>
      </c>
      <c r="H26" s="17"/>
      <c r="I26" s="17"/>
      <c r="J26" s="17"/>
    </row>
    <row r="27" spans="1:10" ht="15.75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0" ht="15.75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0" ht="15.75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0" ht="15.75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0" ht="15.75" x14ac:dyDescent="0.25">
      <c r="A31" s="3"/>
      <c r="B31" s="3"/>
      <c r="C31" s="3"/>
      <c r="D31" s="3"/>
      <c r="E31" s="3"/>
      <c r="F31" s="3"/>
      <c r="G31" s="3"/>
      <c r="H31" s="3"/>
      <c r="I31" s="3"/>
    </row>
  </sheetData>
  <sheetProtection selectLockedCells="1" selectUnlockedCells="1"/>
  <mergeCells count="2">
    <mergeCell ref="G17:G18"/>
    <mergeCell ref="H17:J17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3"/>
  <sheetViews>
    <sheetView tabSelected="1" topLeftCell="A25" zoomScaleNormal="100" workbookViewId="0">
      <selection activeCell="E42" sqref="E42"/>
    </sheetView>
  </sheetViews>
  <sheetFormatPr defaultColWidth="26" defaultRowHeight="15" x14ac:dyDescent="0.25"/>
  <cols>
    <col min="1" max="1" width="6.140625" style="18" customWidth="1"/>
    <col min="2" max="2" width="65.5703125" style="19" customWidth="1"/>
    <col min="3" max="3" width="14.7109375" style="20" customWidth="1"/>
    <col min="4" max="4" width="9" style="20" customWidth="1"/>
    <col min="5" max="5" width="13.28515625" style="20" customWidth="1"/>
    <col min="6" max="6" width="13.7109375" style="21" customWidth="1"/>
    <col min="7" max="7" width="13.7109375" style="1" customWidth="1"/>
    <col min="8" max="16384" width="26" style="1"/>
  </cols>
  <sheetData>
    <row r="1" spans="1:7" ht="14.25" customHeight="1" x14ac:dyDescent="0.2">
      <c r="B1" s="172" t="s">
        <v>32</v>
      </c>
      <c r="C1" s="172"/>
      <c r="D1" s="172"/>
      <c r="E1" s="172"/>
      <c r="F1" s="172"/>
      <c r="G1" s="172"/>
    </row>
    <row r="2" spans="1:7" ht="12" customHeight="1" x14ac:dyDescent="0.2">
      <c r="B2" s="179" t="s">
        <v>377</v>
      </c>
      <c r="C2" s="179"/>
      <c r="D2" s="179"/>
      <c r="E2" s="179"/>
      <c r="F2" s="179"/>
      <c r="G2" s="179"/>
    </row>
    <row r="3" spans="1:7" ht="12" customHeight="1" x14ac:dyDescent="0.2">
      <c r="B3" s="22"/>
      <c r="C3" s="172" t="s">
        <v>378</v>
      </c>
      <c r="D3" s="172"/>
      <c r="E3" s="172"/>
      <c r="F3" s="172"/>
      <c r="G3" s="172"/>
    </row>
    <row r="4" spans="1:7" ht="12" customHeight="1" x14ac:dyDescent="0.2">
      <c r="B4" s="22"/>
      <c r="C4" s="22"/>
      <c r="D4" s="172" t="s">
        <v>368</v>
      </c>
      <c r="E4" s="172"/>
      <c r="F4" s="172"/>
      <c r="G4" s="172"/>
    </row>
    <row r="5" spans="1:7" ht="12" customHeight="1" x14ac:dyDescent="0.2">
      <c r="B5" s="22"/>
      <c r="C5" s="22"/>
      <c r="D5" s="172" t="s">
        <v>369</v>
      </c>
      <c r="E5" s="172"/>
      <c r="F5" s="172"/>
      <c r="G5" s="172"/>
    </row>
    <row r="6" spans="1:7" ht="12" customHeight="1" x14ac:dyDescent="0.2">
      <c r="B6" s="22"/>
      <c r="C6" s="22"/>
      <c r="D6" s="172" t="s">
        <v>370</v>
      </c>
      <c r="E6" s="172"/>
      <c r="F6" s="172"/>
      <c r="G6" s="172"/>
    </row>
    <row r="7" spans="1:7" ht="12" customHeight="1" x14ac:dyDescent="0.2">
      <c r="B7" s="22"/>
      <c r="C7" s="22"/>
      <c r="D7" s="172" t="s">
        <v>371</v>
      </c>
      <c r="E7" s="172"/>
      <c r="F7" s="172"/>
      <c r="G7" s="172"/>
    </row>
    <row r="8" spans="1:7" ht="12" customHeight="1" x14ac:dyDescent="0.2">
      <c r="B8" s="22"/>
      <c r="C8" s="22"/>
      <c r="D8" s="172" t="s">
        <v>372</v>
      </c>
      <c r="E8" s="172"/>
      <c r="F8" s="172"/>
      <c r="G8" s="172"/>
    </row>
    <row r="9" spans="1:7" ht="14.25" customHeight="1" x14ac:dyDescent="0.2">
      <c r="B9" s="22"/>
      <c r="C9" s="22"/>
      <c r="D9" s="172"/>
      <c r="E9" s="172"/>
      <c r="F9" s="172"/>
      <c r="G9" s="172"/>
    </row>
    <row r="10" spans="1:7" ht="12" customHeight="1" x14ac:dyDescent="0.2">
      <c r="B10" s="22"/>
      <c r="C10" s="172"/>
      <c r="D10" s="172"/>
      <c r="E10" s="172"/>
      <c r="F10" s="172"/>
      <c r="G10" s="172"/>
    </row>
    <row r="11" spans="1:7" s="27" customFormat="1" ht="15" hidden="1" customHeight="1" x14ac:dyDescent="0.2">
      <c r="A11" s="24"/>
      <c r="B11" s="25"/>
      <c r="C11" s="26"/>
      <c r="D11" s="26" t="s">
        <v>34</v>
      </c>
      <c r="E11" s="26"/>
      <c r="F11" s="23"/>
    </row>
    <row r="12" spans="1:7" s="27" customFormat="1" ht="15" hidden="1" customHeight="1" x14ac:dyDescent="0.2">
      <c r="A12" s="24"/>
      <c r="B12" s="25"/>
      <c r="C12" s="26"/>
      <c r="D12" s="26" t="s">
        <v>1</v>
      </c>
      <c r="E12" s="26"/>
      <c r="F12" s="23"/>
    </row>
    <row r="13" spans="1:7" s="27" customFormat="1" ht="15" hidden="1" customHeight="1" x14ac:dyDescent="0.2">
      <c r="A13" s="24"/>
      <c r="B13" s="25"/>
      <c r="C13" s="26"/>
      <c r="D13" s="26" t="s">
        <v>2</v>
      </c>
      <c r="E13" s="26"/>
      <c r="F13" s="23"/>
    </row>
    <row r="14" spans="1:7" s="27" customFormat="1" ht="15" hidden="1" customHeight="1" x14ac:dyDescent="0.2">
      <c r="A14" s="24"/>
      <c r="B14" s="25"/>
      <c r="C14" s="26"/>
      <c r="D14" s="26" t="s">
        <v>35</v>
      </c>
      <c r="E14" s="26"/>
      <c r="F14" s="23"/>
    </row>
    <row r="15" spans="1:7" s="27" customFormat="1" ht="14.25" hidden="1" customHeight="1" x14ac:dyDescent="0.2">
      <c r="A15" s="24"/>
      <c r="B15" s="25"/>
      <c r="C15" s="26"/>
      <c r="D15" s="26" t="s">
        <v>36</v>
      </c>
      <c r="E15" s="26"/>
      <c r="F15" s="23"/>
    </row>
    <row r="16" spans="1:7" s="27" customFormat="1" ht="7.5" customHeight="1" x14ac:dyDescent="0.25">
      <c r="A16" s="24"/>
      <c r="B16" s="25"/>
      <c r="C16" s="28"/>
      <c r="D16" s="28"/>
      <c r="E16" s="28"/>
      <c r="F16" s="29"/>
    </row>
    <row r="17" spans="1:7" s="27" customFormat="1" ht="11.25" customHeight="1" x14ac:dyDescent="0.2">
      <c r="A17" s="24"/>
      <c r="B17" s="173" t="s">
        <v>37</v>
      </c>
      <c r="C17" s="173"/>
      <c r="D17" s="173"/>
      <c r="E17" s="173"/>
      <c r="F17" s="173"/>
      <c r="G17" s="173"/>
    </row>
    <row r="18" spans="1:7" s="27" customFormat="1" ht="50.25" customHeight="1" x14ac:dyDescent="0.2">
      <c r="A18" s="24"/>
      <c r="B18" s="173"/>
      <c r="C18" s="173"/>
      <c r="D18" s="173"/>
      <c r="E18" s="173"/>
      <c r="F18" s="173"/>
      <c r="G18" s="173"/>
    </row>
    <row r="19" spans="1:7" s="33" customFormat="1" ht="0.75" customHeight="1" x14ac:dyDescent="0.2">
      <c r="A19" s="30"/>
      <c r="B19" s="31"/>
      <c r="C19" s="31"/>
      <c r="D19" s="31"/>
      <c r="E19" s="31"/>
      <c r="F19" s="32"/>
    </row>
    <row r="20" spans="1:7" s="33" customFormat="1" ht="11.25" hidden="1" customHeight="1" x14ac:dyDescent="0.2">
      <c r="A20" s="30"/>
      <c r="B20" s="31"/>
      <c r="C20" s="31"/>
      <c r="D20" s="31"/>
      <c r="E20" s="31"/>
      <c r="F20" s="32"/>
    </row>
    <row r="21" spans="1:7" s="33" customFormat="1" ht="13.5" customHeight="1" x14ac:dyDescent="0.25">
      <c r="A21" s="30"/>
      <c r="B21" s="34"/>
      <c r="C21" s="35"/>
      <c r="D21" s="35"/>
      <c r="E21" s="35"/>
      <c r="F21" s="174" t="s">
        <v>38</v>
      </c>
      <c r="G21" s="174"/>
    </row>
    <row r="22" spans="1:7" s="38" customFormat="1" ht="16.5" customHeight="1" x14ac:dyDescent="0.2">
      <c r="A22" s="175" t="s">
        <v>39</v>
      </c>
      <c r="B22" s="176" t="s">
        <v>40</v>
      </c>
      <c r="C22" s="177" t="s">
        <v>41</v>
      </c>
      <c r="D22" s="177" t="s">
        <v>42</v>
      </c>
      <c r="E22" s="178" t="s">
        <v>43</v>
      </c>
      <c r="F22" s="178"/>
      <c r="G22" s="178"/>
    </row>
    <row r="23" spans="1:7" s="38" customFormat="1" ht="23.25" customHeight="1" x14ac:dyDescent="0.2">
      <c r="A23" s="175"/>
      <c r="B23" s="176"/>
      <c r="C23" s="177"/>
      <c r="D23" s="177"/>
      <c r="E23" s="36" t="s">
        <v>44</v>
      </c>
      <c r="F23" s="37" t="s">
        <v>45</v>
      </c>
      <c r="G23" s="37" t="s">
        <v>46</v>
      </c>
    </row>
    <row r="24" spans="1:7" s="42" customFormat="1" ht="12.75" customHeight="1" x14ac:dyDescent="0.2">
      <c r="A24" s="39">
        <v>1</v>
      </c>
      <c r="B24" s="40" t="s">
        <v>47</v>
      </c>
      <c r="C24" s="41">
        <v>3</v>
      </c>
      <c r="D24" s="40" t="s">
        <v>48</v>
      </c>
      <c r="E24" s="40"/>
      <c r="F24" s="40">
        <v>5</v>
      </c>
      <c r="G24" s="40" t="s">
        <v>49</v>
      </c>
    </row>
    <row r="25" spans="1:7" s="48" customFormat="1" ht="29.25" x14ac:dyDescent="0.25">
      <c r="A25" s="43" t="s">
        <v>50</v>
      </c>
      <c r="B25" s="44" t="s">
        <v>51</v>
      </c>
      <c r="C25" s="45" t="s">
        <v>52</v>
      </c>
      <c r="D25" s="46"/>
      <c r="E25" s="47">
        <f>E26+E28+E30+E32</f>
        <v>259929.30000000002</v>
      </c>
      <c r="F25" s="47">
        <f>F26+F28+F30+F32</f>
        <v>173406.3</v>
      </c>
      <c r="G25" s="47">
        <f>G26+G28+G30+G32</f>
        <v>173668.7</v>
      </c>
    </row>
    <row r="26" spans="1:7" s="53" customFormat="1" ht="15.75" x14ac:dyDescent="0.25">
      <c r="A26" s="49" t="s">
        <v>53</v>
      </c>
      <c r="B26" s="50" t="s">
        <v>54</v>
      </c>
      <c r="C26" s="51" t="s">
        <v>55</v>
      </c>
      <c r="D26" s="51"/>
      <c r="E26" s="52">
        <f>E27</f>
        <v>65756.800000000003</v>
      </c>
      <c r="F26" s="52">
        <f>F27</f>
        <v>44261.5</v>
      </c>
      <c r="G26" s="52">
        <f>G27</f>
        <v>44259.5</v>
      </c>
    </row>
    <row r="27" spans="1:7" s="53" customFormat="1" ht="26.25" x14ac:dyDescent="0.25">
      <c r="A27" s="49"/>
      <c r="B27" s="54" t="s">
        <v>56</v>
      </c>
      <c r="C27" s="51"/>
      <c r="D27" s="51" t="s">
        <v>57</v>
      </c>
      <c r="E27" s="52">
        <f>63325+2431.8</f>
        <v>65756.800000000003</v>
      </c>
      <c r="F27" s="52">
        <v>44261.5</v>
      </c>
      <c r="G27" s="52">
        <v>44259.5</v>
      </c>
    </row>
    <row r="28" spans="1:7" s="53" customFormat="1" ht="15.75" x14ac:dyDescent="0.25">
      <c r="A28" s="49" t="s">
        <v>58</v>
      </c>
      <c r="B28" s="50" t="s">
        <v>59</v>
      </c>
      <c r="C28" s="51" t="s">
        <v>60</v>
      </c>
      <c r="D28" s="51"/>
      <c r="E28" s="52">
        <f>E29</f>
        <v>161195.19999999998</v>
      </c>
      <c r="F28" s="52">
        <f>F29</f>
        <v>114084.3</v>
      </c>
      <c r="G28" s="52">
        <f>G29</f>
        <v>114348.70000000001</v>
      </c>
    </row>
    <row r="29" spans="1:7" s="53" customFormat="1" ht="26.25" x14ac:dyDescent="0.25">
      <c r="A29" s="49"/>
      <c r="B29" s="54" t="s">
        <v>56</v>
      </c>
      <c r="C29" s="51"/>
      <c r="D29" s="51" t="s">
        <v>57</v>
      </c>
      <c r="E29" s="52">
        <f>154125.8+7069.4</f>
        <v>161195.19999999998</v>
      </c>
      <c r="F29" s="52">
        <f>113693.7+390.6</f>
        <v>114084.3</v>
      </c>
      <c r="G29" s="52">
        <f>113958.1+390.6</f>
        <v>114348.70000000001</v>
      </c>
    </row>
    <row r="30" spans="1:7" s="53" customFormat="1" ht="15.75" x14ac:dyDescent="0.25">
      <c r="A30" s="49" t="s">
        <v>61</v>
      </c>
      <c r="B30" s="50" t="s">
        <v>62</v>
      </c>
      <c r="C30" s="51" t="s">
        <v>63</v>
      </c>
      <c r="D30" s="51"/>
      <c r="E30" s="52">
        <f>E31</f>
        <v>17411.7</v>
      </c>
      <c r="F30" s="52">
        <f>F31</f>
        <v>7997.5</v>
      </c>
      <c r="G30" s="52">
        <f>G31</f>
        <v>7997.5</v>
      </c>
    </row>
    <row r="31" spans="1:7" s="53" customFormat="1" ht="26.25" x14ac:dyDescent="0.25">
      <c r="A31" s="49"/>
      <c r="B31" s="54" t="s">
        <v>56</v>
      </c>
      <c r="C31" s="51"/>
      <c r="D31" s="51" t="s">
        <v>57</v>
      </c>
      <c r="E31" s="52">
        <f>15611.7+1800</f>
        <v>17411.7</v>
      </c>
      <c r="F31" s="52">
        <v>7997.5</v>
      </c>
      <c r="G31" s="52">
        <v>7997.5</v>
      </c>
    </row>
    <row r="32" spans="1:7" s="53" customFormat="1" ht="26.25" x14ac:dyDescent="0.25">
      <c r="A32" s="49" t="s">
        <v>64</v>
      </c>
      <c r="B32" s="50" t="s">
        <v>65</v>
      </c>
      <c r="C32" s="51" t="s">
        <v>66</v>
      </c>
      <c r="D32" s="51"/>
      <c r="E32" s="52">
        <f>E33</f>
        <v>15565.6</v>
      </c>
      <c r="F32" s="52">
        <f>F33</f>
        <v>7063</v>
      </c>
      <c r="G32" s="52">
        <f>G33</f>
        <v>7063</v>
      </c>
    </row>
    <row r="33" spans="1:7" s="53" customFormat="1" ht="26.25" x14ac:dyDescent="0.25">
      <c r="A33" s="49"/>
      <c r="B33" s="54" t="s">
        <v>56</v>
      </c>
      <c r="C33" s="51"/>
      <c r="D33" s="51" t="s">
        <v>57</v>
      </c>
      <c r="E33" s="52">
        <f>12653.2+11.4+2901</f>
        <v>15565.6</v>
      </c>
      <c r="F33" s="52">
        <v>7063</v>
      </c>
      <c r="G33" s="52">
        <v>7063</v>
      </c>
    </row>
    <row r="34" spans="1:7" s="48" customFormat="1" ht="29.25" x14ac:dyDescent="0.25">
      <c r="A34" s="43" t="s">
        <v>47</v>
      </c>
      <c r="B34" s="44" t="s">
        <v>67</v>
      </c>
      <c r="C34" s="45" t="s">
        <v>68</v>
      </c>
      <c r="D34" s="46"/>
      <c r="E34" s="47">
        <f>SUM(E35:E36)</f>
        <v>2614.5</v>
      </c>
      <c r="F34" s="47">
        <f>SUM(F35:F36)</f>
        <v>1132.5</v>
      </c>
      <c r="G34" s="47">
        <f>SUM(G35:G36)</f>
        <v>1132.5</v>
      </c>
    </row>
    <row r="35" spans="1:7" s="53" customFormat="1" ht="26.25" x14ac:dyDescent="0.25">
      <c r="A35" s="49"/>
      <c r="B35" s="54" t="s">
        <v>69</v>
      </c>
      <c r="C35" s="51"/>
      <c r="D35" s="51" t="s">
        <v>70</v>
      </c>
      <c r="E35" s="52">
        <v>385.9</v>
      </c>
      <c r="F35" s="52"/>
      <c r="G35" s="52"/>
    </row>
    <row r="36" spans="1:7" s="53" customFormat="1" ht="26.25" x14ac:dyDescent="0.25">
      <c r="A36" s="49"/>
      <c r="B36" s="54" t="s">
        <v>56</v>
      </c>
      <c r="C36" s="51"/>
      <c r="D36" s="51" t="s">
        <v>57</v>
      </c>
      <c r="E36" s="52">
        <v>2228.6</v>
      </c>
      <c r="F36" s="52">
        <v>1132.5</v>
      </c>
      <c r="G36" s="52">
        <v>1132.5</v>
      </c>
    </row>
    <row r="37" spans="1:7" s="48" customFormat="1" ht="29.25" x14ac:dyDescent="0.25">
      <c r="A37" s="43" t="s">
        <v>71</v>
      </c>
      <c r="B37" s="44" t="s">
        <v>72</v>
      </c>
      <c r="C37" s="45" t="s">
        <v>73</v>
      </c>
      <c r="D37" s="46"/>
      <c r="E37" s="47">
        <f>E38+E40+E42+E44+E46</f>
        <v>54572.7</v>
      </c>
      <c r="F37" s="47">
        <f>F38+F40+F42+F44+F46</f>
        <v>20855.5</v>
      </c>
      <c r="G37" s="47">
        <f>G38+G40+G42+G44+G46</f>
        <v>18778.2</v>
      </c>
    </row>
    <row r="38" spans="1:7" s="53" customFormat="1" ht="26.25" x14ac:dyDescent="0.25">
      <c r="A38" s="49" t="s">
        <v>74</v>
      </c>
      <c r="B38" s="50" t="s">
        <v>75</v>
      </c>
      <c r="C38" s="51" t="s">
        <v>76</v>
      </c>
      <c r="D38" s="51"/>
      <c r="E38" s="52">
        <f>E39</f>
        <v>18756.3</v>
      </c>
      <c r="F38" s="52">
        <f>F39</f>
        <v>7100</v>
      </c>
      <c r="G38" s="52">
        <f>G39</f>
        <v>6100</v>
      </c>
    </row>
    <row r="39" spans="1:7" s="53" customFormat="1" ht="26.25" x14ac:dyDescent="0.25">
      <c r="A39" s="49"/>
      <c r="B39" s="54" t="s">
        <v>69</v>
      </c>
      <c r="C39" s="51"/>
      <c r="D39" s="51" t="s">
        <v>70</v>
      </c>
      <c r="E39" s="52">
        <v>18756.3</v>
      </c>
      <c r="F39" s="52">
        <f>9100-2000</f>
        <v>7100</v>
      </c>
      <c r="G39" s="52">
        <f>9100-3000</f>
        <v>6100</v>
      </c>
    </row>
    <row r="40" spans="1:7" s="53" customFormat="1" ht="39" x14ac:dyDescent="0.25">
      <c r="A40" s="49" t="s">
        <v>77</v>
      </c>
      <c r="B40" s="50" t="s">
        <v>78</v>
      </c>
      <c r="C40" s="51" t="s">
        <v>79</v>
      </c>
      <c r="D40" s="51"/>
      <c r="E40" s="52">
        <f>E41</f>
        <v>2285.6999999999998</v>
      </c>
      <c r="F40" s="52">
        <f>F41</f>
        <v>971.3</v>
      </c>
      <c r="G40" s="52">
        <f>G41</f>
        <v>971.3</v>
      </c>
    </row>
    <row r="41" spans="1:7" s="53" customFormat="1" ht="26.25" x14ac:dyDescent="0.25">
      <c r="A41" s="49"/>
      <c r="B41" s="54" t="s">
        <v>69</v>
      </c>
      <c r="C41" s="51"/>
      <c r="D41" s="51" t="s">
        <v>70</v>
      </c>
      <c r="E41" s="52">
        <f>2077.1+8.6+200</f>
        <v>2285.6999999999998</v>
      </c>
      <c r="F41" s="52">
        <v>971.3</v>
      </c>
      <c r="G41" s="52">
        <v>971.3</v>
      </c>
    </row>
    <row r="42" spans="1:7" s="53" customFormat="1" ht="26.25" x14ac:dyDescent="0.25">
      <c r="A42" s="49" t="s">
        <v>80</v>
      </c>
      <c r="B42" s="50" t="s">
        <v>81</v>
      </c>
      <c r="C42" s="51" t="s">
        <v>82</v>
      </c>
      <c r="D42" s="51"/>
      <c r="E42" s="52">
        <f>E43</f>
        <v>19362.900000000001</v>
      </c>
      <c r="F42" s="52">
        <f>F43</f>
        <v>6440.4</v>
      </c>
      <c r="G42" s="52">
        <f>G43</f>
        <v>5463.1</v>
      </c>
    </row>
    <row r="43" spans="1:7" s="53" customFormat="1" ht="26.25" x14ac:dyDescent="0.25">
      <c r="A43" s="49"/>
      <c r="B43" s="54" t="s">
        <v>69</v>
      </c>
      <c r="C43" s="51"/>
      <c r="D43" s="51" t="s">
        <v>70</v>
      </c>
      <c r="E43" s="52">
        <v>19362.900000000001</v>
      </c>
      <c r="F43" s="52">
        <f>8440.4-2000</f>
        <v>6440.4</v>
      </c>
      <c r="G43" s="52">
        <f>8463.1-3000</f>
        <v>5463.1</v>
      </c>
    </row>
    <row r="44" spans="1:7" s="53" customFormat="1" ht="26.25" x14ac:dyDescent="0.25">
      <c r="A44" s="49" t="s">
        <v>83</v>
      </c>
      <c r="B44" s="50" t="s">
        <v>84</v>
      </c>
      <c r="C44" s="51" t="s">
        <v>85</v>
      </c>
      <c r="D44" s="51"/>
      <c r="E44" s="52">
        <f>E45</f>
        <v>3855.1</v>
      </c>
      <c r="F44" s="52">
        <f>F45</f>
        <v>1501.1</v>
      </c>
      <c r="G44" s="52">
        <v>1401.1</v>
      </c>
    </row>
    <row r="45" spans="1:7" s="53" customFormat="1" ht="26.25" x14ac:dyDescent="0.25">
      <c r="A45" s="49"/>
      <c r="B45" s="54" t="s">
        <v>69</v>
      </c>
      <c r="C45" s="51"/>
      <c r="D45" s="51" t="s">
        <v>70</v>
      </c>
      <c r="E45" s="52">
        <v>3855.1</v>
      </c>
      <c r="F45" s="52">
        <v>1501.1</v>
      </c>
      <c r="G45" s="52">
        <v>1401.1</v>
      </c>
    </row>
    <row r="46" spans="1:7" s="53" customFormat="1" ht="39" x14ac:dyDescent="0.25">
      <c r="A46" s="49" t="s">
        <v>86</v>
      </c>
      <c r="B46" s="50" t="s">
        <v>87</v>
      </c>
      <c r="C46" s="51" t="s">
        <v>88</v>
      </c>
      <c r="D46" s="51"/>
      <c r="E46" s="52">
        <f>E47</f>
        <v>10312.700000000001</v>
      </c>
      <c r="F46" s="52">
        <f>F47</f>
        <v>4842.7</v>
      </c>
      <c r="G46" s="52">
        <f>G47</f>
        <v>4842.7</v>
      </c>
    </row>
    <row r="47" spans="1:7" s="53" customFormat="1" ht="26.25" x14ac:dyDescent="0.25">
      <c r="A47" s="49"/>
      <c r="B47" s="54" t="s">
        <v>69</v>
      </c>
      <c r="C47" s="51"/>
      <c r="D47" s="51" t="s">
        <v>70</v>
      </c>
      <c r="E47" s="52">
        <v>10312.700000000001</v>
      </c>
      <c r="F47" s="52">
        <v>4842.7</v>
      </c>
      <c r="G47" s="52">
        <v>4842.7</v>
      </c>
    </row>
    <row r="48" spans="1:7" s="48" customFormat="1" ht="29.25" x14ac:dyDescent="0.25">
      <c r="A48" s="43" t="s">
        <v>48</v>
      </c>
      <c r="B48" s="44" t="s">
        <v>89</v>
      </c>
      <c r="C48" s="45" t="s">
        <v>90</v>
      </c>
      <c r="D48" s="46"/>
      <c r="E48" s="47">
        <f>E49</f>
        <v>1680</v>
      </c>
      <c r="F48" s="47">
        <f>F49</f>
        <v>230</v>
      </c>
      <c r="G48" s="47">
        <f>G49</f>
        <v>230</v>
      </c>
    </row>
    <row r="49" spans="1:8" s="56" customFormat="1" ht="26.25" x14ac:dyDescent="0.25">
      <c r="A49" s="55"/>
      <c r="B49" s="54" t="s">
        <v>69</v>
      </c>
      <c r="C49" s="51"/>
      <c r="D49" s="51" t="s">
        <v>70</v>
      </c>
      <c r="E49" s="52">
        <v>1680</v>
      </c>
      <c r="F49" s="52">
        <v>230</v>
      </c>
      <c r="G49" s="52">
        <v>230</v>
      </c>
    </row>
    <row r="50" spans="1:8" s="48" customFormat="1" ht="42" customHeight="1" x14ac:dyDescent="0.25">
      <c r="A50" s="43" t="s">
        <v>91</v>
      </c>
      <c r="B50" s="44" t="s">
        <v>92</v>
      </c>
      <c r="C50" s="45" t="s">
        <v>93</v>
      </c>
      <c r="D50" s="46"/>
      <c r="E50" s="47">
        <f>SUM(E51:E52)</f>
        <v>558.4</v>
      </c>
      <c r="F50" s="47">
        <f>SUM(F51:F52)</f>
        <v>100</v>
      </c>
      <c r="G50" s="47">
        <f>SUM(G51:G52)</f>
        <v>90</v>
      </c>
    </row>
    <row r="51" spans="1:8" s="58" customFormat="1" ht="26.25" x14ac:dyDescent="0.25">
      <c r="A51" s="39"/>
      <c r="B51" s="54" t="s">
        <v>69</v>
      </c>
      <c r="C51" s="51"/>
      <c r="D51" s="51" t="s">
        <v>70</v>
      </c>
      <c r="E51" s="57">
        <v>464</v>
      </c>
      <c r="F51" s="57">
        <v>70</v>
      </c>
      <c r="G51" s="57">
        <v>70</v>
      </c>
    </row>
    <row r="52" spans="1:8" s="58" customFormat="1" ht="26.25" x14ac:dyDescent="0.25">
      <c r="A52" s="39"/>
      <c r="B52" s="54" t="s">
        <v>56</v>
      </c>
      <c r="C52" s="51"/>
      <c r="D52" s="51" t="s">
        <v>57</v>
      </c>
      <c r="E52" s="57">
        <f>30+64.4</f>
        <v>94.4</v>
      </c>
      <c r="F52" s="57">
        <v>30</v>
      </c>
      <c r="G52" s="57">
        <v>20</v>
      </c>
    </row>
    <row r="53" spans="1:8" s="48" customFormat="1" ht="29.25" x14ac:dyDescent="0.25">
      <c r="A53" s="43" t="s">
        <v>49</v>
      </c>
      <c r="B53" s="44" t="s">
        <v>94</v>
      </c>
      <c r="C53" s="45" t="s">
        <v>95</v>
      </c>
      <c r="D53" s="46"/>
      <c r="E53" s="47">
        <f>E54</f>
        <v>50</v>
      </c>
      <c r="F53" s="47">
        <f>F54</f>
        <v>30</v>
      </c>
      <c r="G53" s="47">
        <f>G54</f>
        <v>30</v>
      </c>
    </row>
    <row r="54" spans="1:8" s="58" customFormat="1" ht="26.25" x14ac:dyDescent="0.25">
      <c r="A54" s="39"/>
      <c r="B54" s="54" t="s">
        <v>69</v>
      </c>
      <c r="C54" s="51"/>
      <c r="D54" s="51" t="s">
        <v>70</v>
      </c>
      <c r="E54" s="57">
        <f>30+20</f>
        <v>50</v>
      </c>
      <c r="F54" s="57">
        <v>30</v>
      </c>
      <c r="G54" s="57">
        <v>30</v>
      </c>
    </row>
    <row r="55" spans="1:8" s="48" customFormat="1" ht="43.5" x14ac:dyDescent="0.25">
      <c r="A55" s="43" t="s">
        <v>96</v>
      </c>
      <c r="B55" s="44" t="s">
        <v>97</v>
      </c>
      <c r="C55" s="45" t="s">
        <v>98</v>
      </c>
      <c r="D55" s="46"/>
      <c r="E55" s="47">
        <f>E56</f>
        <v>325</v>
      </c>
      <c r="F55" s="47">
        <f>F56</f>
        <v>165</v>
      </c>
      <c r="G55" s="47">
        <f>G56</f>
        <v>165</v>
      </c>
    </row>
    <row r="56" spans="1:8" s="58" customFormat="1" ht="26.25" x14ac:dyDescent="0.25">
      <c r="A56" s="39"/>
      <c r="B56" s="54" t="s">
        <v>69</v>
      </c>
      <c r="C56" s="51"/>
      <c r="D56" s="51" t="s">
        <v>70</v>
      </c>
      <c r="E56" s="57">
        <v>325</v>
      </c>
      <c r="F56" s="57">
        <v>165</v>
      </c>
      <c r="G56" s="57">
        <v>165</v>
      </c>
    </row>
    <row r="57" spans="1:8" s="48" customFormat="1" ht="43.5" x14ac:dyDescent="0.25">
      <c r="A57" s="43" t="s">
        <v>99</v>
      </c>
      <c r="B57" s="44" t="s">
        <v>100</v>
      </c>
      <c r="C57" s="45" t="s">
        <v>101</v>
      </c>
      <c r="D57" s="46"/>
      <c r="E57" s="47">
        <f>E58</f>
        <v>60.9</v>
      </c>
      <c r="F57" s="47">
        <f>F58</f>
        <v>20</v>
      </c>
      <c r="G57" s="47">
        <f>G58</f>
        <v>20</v>
      </c>
      <c r="H57" s="48">
        <v>1</v>
      </c>
    </row>
    <row r="58" spans="1:8" s="58" customFormat="1" ht="18" customHeight="1" x14ac:dyDescent="0.25">
      <c r="A58" s="39"/>
      <c r="B58" s="54" t="s">
        <v>102</v>
      </c>
      <c r="C58" s="59"/>
      <c r="D58" s="60" t="s">
        <v>103</v>
      </c>
      <c r="E58" s="57">
        <f>15+45.9</f>
        <v>60.9</v>
      </c>
      <c r="F58" s="57">
        <v>20</v>
      </c>
      <c r="G58" s="57">
        <v>20</v>
      </c>
    </row>
    <row r="59" spans="1:8" s="48" customFormat="1" ht="43.5" hidden="1" x14ac:dyDescent="0.25">
      <c r="A59" s="43" t="s">
        <v>104</v>
      </c>
      <c r="B59" s="44" t="s">
        <v>105</v>
      </c>
      <c r="C59" s="45" t="s">
        <v>106</v>
      </c>
      <c r="D59" s="46"/>
      <c r="E59" s="47"/>
      <c r="F59" s="47">
        <f>F60</f>
        <v>0</v>
      </c>
      <c r="G59" s="47">
        <f>G60</f>
        <v>0</v>
      </c>
    </row>
    <row r="60" spans="1:8" s="58" customFormat="1" ht="26.25" hidden="1" x14ac:dyDescent="0.25">
      <c r="A60" s="39"/>
      <c r="B60" s="54" t="s">
        <v>107</v>
      </c>
      <c r="C60" s="51"/>
      <c r="D60" s="51" t="s">
        <v>108</v>
      </c>
      <c r="E60" s="57"/>
      <c r="F60" s="57"/>
      <c r="G60" s="57"/>
    </row>
    <row r="61" spans="1:8" s="48" customFormat="1" ht="43.5" x14ac:dyDescent="0.25">
      <c r="A61" s="43" t="s">
        <v>104</v>
      </c>
      <c r="B61" s="44" t="s">
        <v>105</v>
      </c>
      <c r="C61" s="45" t="s">
        <v>106</v>
      </c>
      <c r="D61" s="46"/>
      <c r="E61" s="47">
        <f>E62</f>
        <v>12</v>
      </c>
      <c r="F61" s="47"/>
      <c r="G61" s="47"/>
    </row>
    <row r="62" spans="1:8" s="58" customFormat="1" ht="26.25" x14ac:dyDescent="0.25">
      <c r="A62" s="39"/>
      <c r="B62" s="54" t="s">
        <v>107</v>
      </c>
      <c r="C62" s="51"/>
      <c r="D62" s="51" t="s">
        <v>108</v>
      </c>
      <c r="E62" s="57">
        <v>12</v>
      </c>
      <c r="F62" s="57"/>
      <c r="G62" s="57"/>
    </row>
    <row r="63" spans="1:8" s="48" customFormat="1" ht="43.5" x14ac:dyDescent="0.25">
      <c r="A63" s="43" t="s">
        <v>113</v>
      </c>
      <c r="B63" s="44" t="s">
        <v>109</v>
      </c>
      <c r="C63" s="45" t="s">
        <v>110</v>
      </c>
      <c r="D63" s="46"/>
      <c r="E63" s="47">
        <f>E64</f>
        <v>21222.3</v>
      </c>
      <c r="F63" s="47">
        <f>F64</f>
        <v>9110.4</v>
      </c>
      <c r="G63" s="47">
        <f>G64</f>
        <v>8932.9</v>
      </c>
    </row>
    <row r="64" spans="1:8" s="58" customFormat="1" ht="26.25" x14ac:dyDescent="0.25">
      <c r="A64" s="39"/>
      <c r="B64" s="54" t="s">
        <v>111</v>
      </c>
      <c r="C64" s="59"/>
      <c r="D64" s="60" t="s">
        <v>112</v>
      </c>
      <c r="E64" s="57">
        <f>14347.9+4204.4+8170-5500</f>
        <v>21222.3</v>
      </c>
      <c r="F64" s="57">
        <v>9110.4</v>
      </c>
      <c r="G64" s="57">
        <v>8932.9</v>
      </c>
    </row>
    <row r="65" spans="1:7" s="48" customFormat="1" ht="47.25" customHeight="1" x14ac:dyDescent="0.25">
      <c r="A65" s="43" t="s">
        <v>119</v>
      </c>
      <c r="B65" s="44" t="s">
        <v>114</v>
      </c>
      <c r="C65" s="45" t="s">
        <v>115</v>
      </c>
      <c r="D65" s="46"/>
      <c r="E65" s="47">
        <f>E66</f>
        <v>1448.1</v>
      </c>
      <c r="F65" s="47">
        <f>F66</f>
        <v>1323.6</v>
      </c>
      <c r="G65" s="47">
        <f>G66</f>
        <v>1336.4</v>
      </c>
    </row>
    <row r="66" spans="1:7" s="58" customFormat="1" ht="26.25" x14ac:dyDescent="0.25">
      <c r="A66" s="39"/>
      <c r="B66" s="54" t="s">
        <v>69</v>
      </c>
      <c r="C66" s="51"/>
      <c r="D66" s="51" t="s">
        <v>70</v>
      </c>
      <c r="E66" s="57">
        <v>1448.1</v>
      </c>
      <c r="F66" s="57">
        <v>1323.6</v>
      </c>
      <c r="G66" s="57">
        <v>1336.4</v>
      </c>
    </row>
    <row r="67" spans="1:7" s="48" customFormat="1" ht="29.25" x14ac:dyDescent="0.25">
      <c r="A67" s="43" t="s">
        <v>116</v>
      </c>
      <c r="B67" s="44" t="s">
        <v>117</v>
      </c>
      <c r="C67" s="45" t="s">
        <v>118</v>
      </c>
      <c r="D67" s="46"/>
      <c r="E67" s="47">
        <f>E68</f>
        <v>30</v>
      </c>
      <c r="F67" s="47">
        <f>F68</f>
        <v>0</v>
      </c>
      <c r="G67" s="47">
        <f>G68</f>
        <v>0</v>
      </c>
    </row>
    <row r="68" spans="1:7" s="58" customFormat="1" ht="19.5" customHeight="1" x14ac:dyDescent="0.25">
      <c r="A68" s="39"/>
      <c r="B68" s="54" t="s">
        <v>102</v>
      </c>
      <c r="C68" s="59"/>
      <c r="D68" s="60" t="s">
        <v>103</v>
      </c>
      <c r="E68" s="57">
        <v>30</v>
      </c>
      <c r="F68" s="57"/>
      <c r="G68" s="57"/>
    </row>
    <row r="69" spans="1:7" s="48" customFormat="1" ht="43.5" x14ac:dyDescent="0.25">
      <c r="A69" s="43" t="s">
        <v>124</v>
      </c>
      <c r="B69" s="44" t="s">
        <v>120</v>
      </c>
      <c r="C69" s="45" t="s">
        <v>121</v>
      </c>
      <c r="D69" s="46"/>
      <c r="E69" s="47">
        <f>E70</f>
        <v>465</v>
      </c>
      <c r="F69" s="47">
        <f>F70</f>
        <v>15</v>
      </c>
      <c r="G69" s="47"/>
    </row>
    <row r="70" spans="1:7" s="58" customFormat="1" ht="26.25" x14ac:dyDescent="0.25">
      <c r="A70" s="39"/>
      <c r="B70" s="54" t="s">
        <v>111</v>
      </c>
      <c r="C70" s="51"/>
      <c r="D70" s="51" t="s">
        <v>112</v>
      </c>
      <c r="E70" s="57">
        <v>465</v>
      </c>
      <c r="F70" s="57">
        <v>15</v>
      </c>
      <c r="G70" s="57"/>
    </row>
    <row r="71" spans="1:7" s="48" customFormat="1" ht="29.25" x14ac:dyDescent="0.25">
      <c r="A71" s="43" t="s">
        <v>142</v>
      </c>
      <c r="B71" s="44" t="s">
        <v>122</v>
      </c>
      <c r="C71" s="45" t="s">
        <v>123</v>
      </c>
      <c r="D71" s="46"/>
      <c r="E71" s="47">
        <f>SUM(E72:E73)</f>
        <v>20</v>
      </c>
      <c r="F71" s="47">
        <f>SUM(F72:F73)</f>
        <v>20</v>
      </c>
      <c r="G71" s="47"/>
    </row>
    <row r="72" spans="1:7" s="58" customFormat="1" ht="26.25" x14ac:dyDescent="0.25">
      <c r="A72" s="39"/>
      <c r="B72" s="54" t="s">
        <v>69</v>
      </c>
      <c r="C72" s="51"/>
      <c r="D72" s="51" t="s">
        <v>70</v>
      </c>
      <c r="E72" s="57">
        <v>20</v>
      </c>
      <c r="F72" s="57">
        <v>20</v>
      </c>
      <c r="G72" s="57"/>
    </row>
    <row r="73" spans="1:7" s="58" customFormat="1" ht="31.5" hidden="1" customHeight="1" x14ac:dyDescent="0.25">
      <c r="A73" s="39"/>
      <c r="B73" s="61" t="s">
        <v>56</v>
      </c>
      <c r="C73" s="59"/>
      <c r="D73" s="60" t="s">
        <v>57</v>
      </c>
      <c r="E73" s="57"/>
      <c r="F73" s="57"/>
      <c r="G73" s="57"/>
    </row>
    <row r="74" spans="1:7" s="48" customFormat="1" ht="43.5" x14ac:dyDescent="0.25">
      <c r="A74" s="43" t="s">
        <v>145</v>
      </c>
      <c r="B74" s="44" t="s">
        <v>125</v>
      </c>
      <c r="C74" s="45" t="s">
        <v>126</v>
      </c>
      <c r="D74" s="46"/>
      <c r="E74" s="47">
        <f>E75+E77+E81+E84</f>
        <v>46380</v>
      </c>
      <c r="F74" s="47">
        <f>F75+F77+F81+F84</f>
        <v>12425.4</v>
      </c>
      <c r="G74" s="47">
        <f>G75+G77+G81+G84</f>
        <v>12423.4</v>
      </c>
    </row>
    <row r="75" spans="1:7" s="58" customFormat="1" ht="33.75" hidden="1" customHeight="1" x14ac:dyDescent="0.25">
      <c r="A75" s="39" t="s">
        <v>127</v>
      </c>
      <c r="B75" s="50" t="s">
        <v>128</v>
      </c>
      <c r="C75" s="59" t="s">
        <v>129</v>
      </c>
      <c r="D75" s="60"/>
      <c r="E75" s="57">
        <f>E76</f>
        <v>0</v>
      </c>
      <c r="F75" s="57">
        <f>F76</f>
        <v>0</v>
      </c>
      <c r="G75" s="57">
        <f>G76</f>
        <v>0</v>
      </c>
    </row>
    <row r="76" spans="1:7" s="58" customFormat="1" ht="27.75" hidden="1" customHeight="1" x14ac:dyDescent="0.25">
      <c r="A76" s="39"/>
      <c r="B76" s="61" t="s">
        <v>130</v>
      </c>
      <c r="C76" s="59"/>
      <c r="D76" s="60" t="s">
        <v>131</v>
      </c>
      <c r="E76" s="57"/>
      <c r="F76" s="57"/>
      <c r="G76" s="57"/>
    </row>
    <row r="77" spans="1:7" s="58" customFormat="1" ht="26.25" x14ac:dyDescent="0.25">
      <c r="A77" s="39" t="s">
        <v>373</v>
      </c>
      <c r="B77" s="50" t="s">
        <v>132</v>
      </c>
      <c r="C77" s="59" t="s">
        <v>133</v>
      </c>
      <c r="D77" s="60"/>
      <c r="E77" s="57">
        <f>SUM(E78:E80)</f>
        <v>41441.4</v>
      </c>
      <c r="F77" s="57">
        <f>SUM(F78:F80)</f>
        <v>10018.4</v>
      </c>
      <c r="G77" s="57">
        <f>SUM(G78:G80)</f>
        <v>10018.4</v>
      </c>
    </row>
    <row r="78" spans="1:7" s="58" customFormat="1" ht="16.5" customHeight="1" x14ac:dyDescent="0.25">
      <c r="A78" s="39"/>
      <c r="B78" s="54" t="s">
        <v>102</v>
      </c>
      <c r="C78" s="59"/>
      <c r="D78" s="60" t="s">
        <v>103</v>
      </c>
      <c r="E78" s="57">
        <f>18.4+590</f>
        <v>608.4</v>
      </c>
      <c r="F78" s="57">
        <v>18.399999999999999</v>
      </c>
      <c r="G78" s="57">
        <v>18.399999999999999</v>
      </c>
    </row>
    <row r="79" spans="1:7" s="58" customFormat="1" ht="26.25" hidden="1" x14ac:dyDescent="0.25">
      <c r="A79" s="39"/>
      <c r="B79" s="54" t="s">
        <v>111</v>
      </c>
      <c r="C79" s="59"/>
      <c r="D79" s="60" t="s">
        <v>112</v>
      </c>
      <c r="E79" s="57"/>
      <c r="F79" s="57"/>
      <c r="G79" s="57"/>
    </row>
    <row r="80" spans="1:7" s="58" customFormat="1" ht="29.25" customHeight="1" x14ac:dyDescent="0.25">
      <c r="A80" s="39"/>
      <c r="B80" s="61" t="s">
        <v>134</v>
      </c>
      <c r="C80" s="59"/>
      <c r="D80" s="60" t="s">
        <v>131</v>
      </c>
      <c r="E80" s="57">
        <f>38312-2862+140+300+4943</f>
        <v>40833</v>
      </c>
      <c r="F80" s="57">
        <v>10000</v>
      </c>
      <c r="G80" s="57">
        <v>10000</v>
      </c>
    </row>
    <row r="81" spans="1:7" s="58" customFormat="1" ht="26.25" x14ac:dyDescent="0.25">
      <c r="A81" s="39" t="s">
        <v>374</v>
      </c>
      <c r="B81" s="50" t="s">
        <v>135</v>
      </c>
      <c r="C81" s="59" t="s">
        <v>136</v>
      </c>
      <c r="D81" s="60"/>
      <c r="E81" s="57">
        <f>SUM(E82:E83)</f>
        <v>9</v>
      </c>
      <c r="F81" s="57">
        <f>SUM(F82:F83)</f>
        <v>8</v>
      </c>
      <c r="G81" s="57">
        <f>SUM(G82:G83)</f>
        <v>6</v>
      </c>
    </row>
    <row r="82" spans="1:7" s="58" customFormat="1" ht="17.25" hidden="1" customHeight="1" x14ac:dyDescent="0.25">
      <c r="A82" s="39"/>
      <c r="B82" s="54" t="s">
        <v>102</v>
      </c>
      <c r="C82" s="59"/>
      <c r="D82" s="60" t="s">
        <v>103</v>
      </c>
      <c r="E82" s="57"/>
      <c r="F82" s="57"/>
      <c r="G82" s="57"/>
    </row>
    <row r="83" spans="1:7" s="58" customFormat="1" ht="28.5" customHeight="1" x14ac:dyDescent="0.25">
      <c r="A83" s="39"/>
      <c r="B83" s="61" t="s">
        <v>134</v>
      </c>
      <c r="C83" s="59"/>
      <c r="D83" s="60" t="s">
        <v>131</v>
      </c>
      <c r="E83" s="57">
        <v>9</v>
      </c>
      <c r="F83" s="57">
        <v>8</v>
      </c>
      <c r="G83" s="57">
        <v>6</v>
      </c>
    </row>
    <row r="84" spans="1:7" s="58" customFormat="1" ht="39" x14ac:dyDescent="0.25">
      <c r="A84" s="39" t="s">
        <v>375</v>
      </c>
      <c r="B84" s="50" t="s">
        <v>137</v>
      </c>
      <c r="C84" s="59" t="s">
        <v>138</v>
      </c>
      <c r="D84" s="60"/>
      <c r="E84" s="57">
        <f>E85</f>
        <v>4929.5999999999995</v>
      </c>
      <c r="F84" s="57">
        <f>F85</f>
        <v>2399</v>
      </c>
      <c r="G84" s="57">
        <f>G85</f>
        <v>2399</v>
      </c>
    </row>
    <row r="85" spans="1:7" s="58" customFormat="1" ht="27" customHeight="1" x14ac:dyDescent="0.25">
      <c r="A85" s="39"/>
      <c r="B85" s="61" t="s">
        <v>134</v>
      </c>
      <c r="C85" s="59"/>
      <c r="D85" s="60" t="s">
        <v>131</v>
      </c>
      <c r="E85" s="57">
        <f>4475.4+24.8+429.4</f>
        <v>4929.5999999999995</v>
      </c>
      <c r="F85" s="57">
        <v>2399</v>
      </c>
      <c r="G85" s="57">
        <v>2399</v>
      </c>
    </row>
    <row r="86" spans="1:7" s="48" customFormat="1" ht="43.5" hidden="1" x14ac:dyDescent="0.25">
      <c r="A86" s="43" t="s">
        <v>139</v>
      </c>
      <c r="B86" s="44" t="s">
        <v>140</v>
      </c>
      <c r="C86" s="45" t="s">
        <v>141</v>
      </c>
      <c r="D86" s="46"/>
      <c r="E86" s="47"/>
      <c r="F86" s="47">
        <f>F87</f>
        <v>0</v>
      </c>
      <c r="G86" s="47">
        <f>G87</f>
        <v>0</v>
      </c>
    </row>
    <row r="87" spans="1:7" s="58" customFormat="1" ht="26.25" hidden="1" x14ac:dyDescent="0.25">
      <c r="A87" s="39"/>
      <c r="B87" s="54" t="s">
        <v>111</v>
      </c>
      <c r="C87" s="59"/>
      <c r="D87" s="60" t="s">
        <v>112</v>
      </c>
      <c r="E87" s="57"/>
      <c r="F87" s="57"/>
      <c r="G87" s="57"/>
    </row>
    <row r="88" spans="1:7" s="48" customFormat="1" ht="43.5" x14ac:dyDescent="0.25">
      <c r="A88" s="43" t="s">
        <v>139</v>
      </c>
      <c r="B88" s="44" t="s">
        <v>143</v>
      </c>
      <c r="C88" s="45" t="s">
        <v>144</v>
      </c>
      <c r="D88" s="46"/>
      <c r="E88" s="47">
        <f>E90+E91</f>
        <v>180</v>
      </c>
      <c r="F88" s="47">
        <f>SUM(F89:F91)</f>
        <v>100</v>
      </c>
      <c r="G88" s="47">
        <f>SUM(G89:G91)</f>
        <v>64.2</v>
      </c>
    </row>
    <row r="89" spans="1:7" s="48" customFormat="1" ht="26.25" hidden="1" x14ac:dyDescent="0.25">
      <c r="A89" s="39"/>
      <c r="B89" s="54" t="s">
        <v>102</v>
      </c>
      <c r="C89" s="59"/>
      <c r="D89" s="60" t="s">
        <v>103</v>
      </c>
      <c r="E89" s="57">
        <v>300</v>
      </c>
      <c r="F89" s="57"/>
      <c r="G89" s="57"/>
    </row>
    <row r="90" spans="1:7" s="58" customFormat="1" ht="26.25" hidden="1" x14ac:dyDescent="0.25">
      <c r="A90" s="39"/>
      <c r="B90" s="54" t="s">
        <v>102</v>
      </c>
      <c r="C90" s="51"/>
      <c r="D90" s="51" t="s">
        <v>103</v>
      </c>
      <c r="E90" s="57"/>
      <c r="F90" s="57">
        <v>0</v>
      </c>
      <c r="G90" s="57">
        <v>0</v>
      </c>
    </row>
    <row r="91" spans="1:7" s="58" customFormat="1" ht="26.25" x14ac:dyDescent="0.25">
      <c r="A91" s="39"/>
      <c r="B91" s="54" t="s">
        <v>56</v>
      </c>
      <c r="C91" s="51"/>
      <c r="D91" s="51" t="s">
        <v>57</v>
      </c>
      <c r="E91" s="57">
        <f>120+60</f>
        <v>180</v>
      </c>
      <c r="F91" s="57">
        <v>100</v>
      </c>
      <c r="G91" s="57">
        <v>64.2</v>
      </c>
    </row>
    <row r="92" spans="1:7" s="48" customFormat="1" ht="43.5" x14ac:dyDescent="0.25">
      <c r="A92" s="43" t="s">
        <v>150</v>
      </c>
      <c r="B92" s="44" t="s">
        <v>146</v>
      </c>
      <c r="C92" s="45" t="s">
        <v>147</v>
      </c>
      <c r="D92" s="46"/>
      <c r="E92" s="47">
        <f>E93</f>
        <v>1346.7</v>
      </c>
      <c r="F92" s="47"/>
      <c r="G92" s="47"/>
    </row>
    <row r="93" spans="1:7" s="58" customFormat="1" ht="26.25" x14ac:dyDescent="0.25">
      <c r="A93" s="39"/>
      <c r="B93" s="54" t="s">
        <v>102</v>
      </c>
      <c r="C93" s="51"/>
      <c r="D93" s="51" t="s">
        <v>103</v>
      </c>
      <c r="E93" s="57">
        <v>1346.7</v>
      </c>
      <c r="F93" s="57"/>
      <c r="G93" s="57"/>
    </row>
    <row r="94" spans="1:7" s="48" customFormat="1" ht="29.25" x14ac:dyDescent="0.25">
      <c r="A94" s="43" t="s">
        <v>156</v>
      </c>
      <c r="B94" s="44" t="s">
        <v>148</v>
      </c>
      <c r="C94" s="45" t="s">
        <v>149</v>
      </c>
      <c r="D94" s="46"/>
      <c r="E94" s="47">
        <f>E96+E95</f>
        <v>8404.6</v>
      </c>
      <c r="F94" s="47">
        <f>F96</f>
        <v>2500</v>
      </c>
      <c r="G94" s="47">
        <f>G96</f>
        <v>2300</v>
      </c>
    </row>
    <row r="95" spans="1:7" s="58" customFormat="1" ht="26.25" x14ac:dyDescent="0.25">
      <c r="A95" s="39"/>
      <c r="B95" s="54" t="s">
        <v>102</v>
      </c>
      <c r="C95" s="51"/>
      <c r="D95" s="51" t="s">
        <v>103</v>
      </c>
      <c r="E95" s="57">
        <v>380</v>
      </c>
      <c r="F95" s="57"/>
      <c r="G95" s="57"/>
    </row>
    <row r="96" spans="1:7" s="58" customFormat="1" ht="26.25" x14ac:dyDescent="0.25">
      <c r="A96" s="39"/>
      <c r="B96" s="54" t="s">
        <v>111</v>
      </c>
      <c r="C96" s="51"/>
      <c r="D96" s="51" t="s">
        <v>112</v>
      </c>
      <c r="E96" s="57">
        <f>7900+124.6</f>
        <v>8024.6</v>
      </c>
      <c r="F96" s="57">
        <v>2500</v>
      </c>
      <c r="G96" s="57">
        <v>2300</v>
      </c>
    </row>
    <row r="97" spans="1:7" s="48" customFormat="1" ht="29.25" x14ac:dyDescent="0.25">
      <c r="A97" s="43" t="s">
        <v>153</v>
      </c>
      <c r="B97" s="44" t="s">
        <v>151</v>
      </c>
      <c r="C97" s="45" t="s">
        <v>152</v>
      </c>
      <c r="D97" s="46"/>
      <c r="E97" s="47">
        <f>E98</f>
        <v>4527.2</v>
      </c>
      <c r="F97" s="47">
        <f>F98</f>
        <v>2445.8000000000002</v>
      </c>
      <c r="G97" s="47">
        <f>G98</f>
        <v>2445.8000000000002</v>
      </c>
    </row>
    <row r="98" spans="1:7" s="58" customFormat="1" ht="26.25" x14ac:dyDescent="0.25">
      <c r="A98" s="39"/>
      <c r="B98" s="54" t="s">
        <v>107</v>
      </c>
      <c r="C98" s="51"/>
      <c r="D98" s="51" t="s">
        <v>108</v>
      </c>
      <c r="E98" s="57">
        <f>3798.7+18.5+710</f>
        <v>4527.2</v>
      </c>
      <c r="F98" s="57">
        <v>2445.8000000000002</v>
      </c>
      <c r="G98" s="57">
        <v>2445.8000000000002</v>
      </c>
    </row>
    <row r="99" spans="1:7" s="48" customFormat="1" ht="57.75" hidden="1" x14ac:dyDescent="0.25">
      <c r="A99" s="43" t="s">
        <v>153</v>
      </c>
      <c r="B99" s="44" t="s">
        <v>154</v>
      </c>
      <c r="C99" s="45" t="s">
        <v>155</v>
      </c>
      <c r="D99" s="46"/>
      <c r="E99" s="47"/>
      <c r="F99" s="47">
        <f>F100</f>
        <v>0</v>
      </c>
      <c r="G99" s="47">
        <f>G100</f>
        <v>0</v>
      </c>
    </row>
    <row r="100" spans="1:7" s="58" customFormat="1" ht="26.25" hidden="1" x14ac:dyDescent="0.25">
      <c r="A100" s="39"/>
      <c r="B100" s="54" t="s">
        <v>102</v>
      </c>
      <c r="C100" s="51"/>
      <c r="D100" s="51" t="s">
        <v>103</v>
      </c>
      <c r="E100" s="57"/>
      <c r="F100" s="57"/>
      <c r="G100" s="57"/>
    </row>
    <row r="101" spans="1:7" s="48" customFormat="1" ht="43.5" x14ac:dyDescent="0.25">
      <c r="A101" s="43" t="s">
        <v>376</v>
      </c>
      <c r="B101" s="44" t="s">
        <v>157</v>
      </c>
      <c r="C101" s="45" t="s">
        <v>158</v>
      </c>
      <c r="D101" s="46"/>
      <c r="E101" s="47">
        <f>E103+E102+E104</f>
        <v>1716.3</v>
      </c>
      <c r="F101" s="47">
        <f>F103+F102+F104</f>
        <v>880</v>
      </c>
      <c r="G101" s="47">
        <f>G103+G102</f>
        <v>10</v>
      </c>
    </row>
    <row r="102" spans="1:7" s="66" customFormat="1" ht="26.25" x14ac:dyDescent="0.25">
      <c r="A102" s="62"/>
      <c r="B102" s="54" t="s">
        <v>69</v>
      </c>
      <c r="C102" s="63"/>
      <c r="D102" s="64" t="s">
        <v>70</v>
      </c>
      <c r="E102" s="65">
        <v>600</v>
      </c>
      <c r="F102" s="65">
        <v>200</v>
      </c>
      <c r="G102" s="65"/>
    </row>
    <row r="103" spans="1:7" s="58" customFormat="1" ht="18" customHeight="1" x14ac:dyDescent="0.25">
      <c r="A103" s="39"/>
      <c r="B103" s="54" t="s">
        <v>102</v>
      </c>
      <c r="C103" s="51"/>
      <c r="D103" s="51" t="s">
        <v>103</v>
      </c>
      <c r="E103" s="65">
        <v>10</v>
      </c>
      <c r="F103" s="57">
        <v>10</v>
      </c>
      <c r="G103" s="57">
        <v>10</v>
      </c>
    </row>
    <row r="104" spans="1:7" s="58" customFormat="1" ht="26.25" x14ac:dyDescent="0.25">
      <c r="A104" s="39"/>
      <c r="B104" s="54" t="s">
        <v>56</v>
      </c>
      <c r="C104" s="51"/>
      <c r="D104" s="51" t="s">
        <v>57</v>
      </c>
      <c r="E104" s="57">
        <f>620+486.3</f>
        <v>1106.3</v>
      </c>
      <c r="F104" s="57">
        <v>670</v>
      </c>
      <c r="G104" s="57"/>
    </row>
    <row r="105" spans="1:7" s="48" customFormat="1" ht="27.75" customHeight="1" x14ac:dyDescent="0.25">
      <c r="A105" s="67"/>
      <c r="B105" s="68" t="s">
        <v>159</v>
      </c>
      <c r="C105" s="69"/>
      <c r="D105" s="60"/>
      <c r="E105" s="70">
        <f>E88+E86+E74+E71+E69+E65+E67+E63+E59+E57+E55+E50+E48+E37+E34+E25+E53+E92+E94+E97+E99+E101+E61</f>
        <v>405543</v>
      </c>
      <c r="F105" s="70">
        <f>F88+F86+F74+F71+F69+F65+F67+F63+F59+F57+F55+F50+F48+F37+F34+F25+F53+F92+F94+F97+F99+F101+F61</f>
        <v>224759.49999999997</v>
      </c>
      <c r="G105" s="70">
        <f>G88+G86+G74+G71+G69+G65+G67+G63+G59+G57+G55+G50+G48+G37+G34+G25+G53+G92+G94+G97+G99+G101+G61</f>
        <v>221627.1</v>
      </c>
    </row>
    <row r="106" spans="1:7" s="75" customFormat="1" x14ac:dyDescent="0.25">
      <c r="A106" s="71"/>
      <c r="B106" s="72"/>
      <c r="C106" s="73"/>
      <c r="D106" s="73"/>
      <c r="E106" s="73"/>
      <c r="F106" s="74"/>
    </row>
    <row r="107" spans="1:7" s="48" customFormat="1" x14ac:dyDescent="0.25">
      <c r="A107" s="71"/>
      <c r="B107" s="72"/>
      <c r="C107" s="73"/>
      <c r="D107" s="73"/>
      <c r="E107" s="73"/>
      <c r="F107" s="74"/>
    </row>
    <row r="108" spans="1:7" x14ac:dyDescent="0.25">
      <c r="A108" s="71"/>
      <c r="B108" s="72"/>
      <c r="C108" s="73"/>
      <c r="D108" s="73"/>
      <c r="E108" s="73"/>
      <c r="F108" s="74"/>
    </row>
    <row r="109" spans="1:7" x14ac:dyDescent="0.25">
      <c r="A109" s="71"/>
      <c r="B109" s="76"/>
      <c r="C109" s="73"/>
      <c r="D109" s="73"/>
      <c r="E109" s="73"/>
      <c r="F109" s="74"/>
    </row>
    <row r="110" spans="1:7" s="48" customFormat="1" x14ac:dyDescent="0.25">
      <c r="A110" s="71"/>
      <c r="B110" s="72"/>
      <c r="C110" s="73"/>
      <c r="D110" s="73"/>
      <c r="E110" s="73"/>
      <c r="F110" s="74"/>
    </row>
    <row r="111" spans="1:7" s="48" customFormat="1" x14ac:dyDescent="0.25">
      <c r="A111" s="71"/>
      <c r="B111" s="72"/>
      <c r="C111" s="73"/>
      <c r="D111" s="73"/>
      <c r="E111" s="73"/>
      <c r="F111" s="74"/>
    </row>
    <row r="112" spans="1:7" x14ac:dyDescent="0.25">
      <c r="A112" s="71"/>
      <c r="B112" s="76"/>
      <c r="C112" s="73"/>
      <c r="D112" s="73"/>
      <c r="E112" s="73"/>
      <c r="F112" s="74"/>
    </row>
    <row r="113" spans="1:6" x14ac:dyDescent="0.25">
      <c r="A113" s="71"/>
      <c r="B113" s="77"/>
      <c r="C113" s="73"/>
      <c r="D113" s="73"/>
      <c r="E113" s="73"/>
      <c r="F113" s="74"/>
    </row>
    <row r="114" spans="1:6" x14ac:dyDescent="0.25">
      <c r="A114" s="71"/>
      <c r="B114" s="72"/>
      <c r="C114" s="73"/>
      <c r="D114" s="73"/>
      <c r="E114" s="73"/>
      <c r="F114" s="74"/>
    </row>
    <row r="115" spans="1:6" x14ac:dyDescent="0.25">
      <c r="A115" s="71"/>
      <c r="B115" s="72"/>
      <c r="C115" s="73"/>
      <c r="D115" s="73"/>
      <c r="E115" s="73"/>
      <c r="F115" s="74"/>
    </row>
    <row r="116" spans="1:6" x14ac:dyDescent="0.25">
      <c r="A116" s="71"/>
      <c r="B116" s="72"/>
      <c r="C116" s="73"/>
      <c r="D116" s="73"/>
      <c r="E116" s="73"/>
      <c r="F116" s="74"/>
    </row>
    <row r="117" spans="1:6" s="48" customFormat="1" x14ac:dyDescent="0.25">
      <c r="A117" s="71"/>
      <c r="B117" s="72"/>
      <c r="C117" s="73"/>
      <c r="D117" s="73"/>
      <c r="E117" s="73"/>
      <c r="F117" s="74"/>
    </row>
    <row r="118" spans="1:6" x14ac:dyDescent="0.25">
      <c r="A118" s="71"/>
      <c r="B118" s="72"/>
      <c r="C118" s="73"/>
      <c r="D118" s="73"/>
      <c r="E118" s="73"/>
      <c r="F118" s="74"/>
    </row>
    <row r="119" spans="1:6" x14ac:dyDescent="0.25">
      <c r="A119" s="71"/>
      <c r="B119" s="77"/>
      <c r="C119" s="73"/>
      <c r="D119" s="73"/>
      <c r="E119" s="73"/>
      <c r="F119" s="74"/>
    </row>
    <row r="120" spans="1:6" s="48" customFormat="1" ht="27" customHeight="1" x14ac:dyDescent="0.25">
      <c r="A120" s="71"/>
      <c r="B120" s="72"/>
      <c r="C120" s="73"/>
      <c r="D120" s="73"/>
      <c r="E120" s="73"/>
      <c r="F120" s="74"/>
    </row>
    <row r="121" spans="1:6" x14ac:dyDescent="0.25">
      <c r="A121" s="71"/>
      <c r="B121" s="72"/>
      <c r="C121" s="73"/>
      <c r="D121" s="73"/>
      <c r="E121" s="73"/>
      <c r="F121" s="74"/>
    </row>
    <row r="122" spans="1:6" x14ac:dyDescent="0.25">
      <c r="A122" s="71"/>
      <c r="B122" s="76"/>
      <c r="C122" s="73"/>
      <c r="D122" s="73"/>
      <c r="E122" s="73"/>
      <c r="F122" s="74"/>
    </row>
    <row r="123" spans="1:6" x14ac:dyDescent="0.25">
      <c r="A123" s="71"/>
      <c r="B123" s="77"/>
      <c r="C123" s="73"/>
      <c r="D123" s="73"/>
      <c r="E123" s="73"/>
      <c r="F123" s="74"/>
    </row>
    <row r="124" spans="1:6" s="48" customFormat="1" x14ac:dyDescent="0.25">
      <c r="A124" s="71"/>
      <c r="B124" s="72"/>
      <c r="C124" s="73"/>
      <c r="D124" s="73"/>
      <c r="E124" s="73"/>
      <c r="F124" s="74"/>
    </row>
    <row r="125" spans="1:6" x14ac:dyDescent="0.25">
      <c r="A125" s="71"/>
      <c r="B125" s="72"/>
      <c r="C125" s="73"/>
      <c r="D125" s="73"/>
      <c r="E125" s="73"/>
      <c r="F125" s="74"/>
    </row>
    <row r="126" spans="1:6" x14ac:dyDescent="0.25">
      <c r="A126" s="71"/>
      <c r="B126" s="76"/>
      <c r="C126" s="73"/>
      <c r="D126" s="73"/>
      <c r="E126" s="73"/>
      <c r="F126" s="74"/>
    </row>
    <row r="127" spans="1:6" x14ac:dyDescent="0.25">
      <c r="A127" s="71"/>
      <c r="B127" s="77"/>
      <c r="C127" s="73"/>
      <c r="D127" s="73"/>
      <c r="E127" s="73"/>
      <c r="F127" s="74"/>
    </row>
    <row r="128" spans="1:6" x14ac:dyDescent="0.25">
      <c r="A128" s="71"/>
      <c r="B128" s="72"/>
      <c r="C128" s="73"/>
      <c r="D128" s="73"/>
      <c r="E128" s="73"/>
      <c r="F128" s="74"/>
    </row>
    <row r="129" spans="1:6" x14ac:dyDescent="0.25">
      <c r="A129" s="71"/>
      <c r="B129" s="72"/>
      <c r="C129" s="73"/>
      <c r="D129" s="73"/>
      <c r="E129" s="73"/>
      <c r="F129" s="74"/>
    </row>
    <row r="130" spans="1:6" x14ac:dyDescent="0.25">
      <c r="A130" s="71"/>
      <c r="B130" s="72"/>
      <c r="C130" s="73"/>
      <c r="D130" s="73"/>
      <c r="E130" s="73"/>
      <c r="F130" s="74"/>
    </row>
    <row r="131" spans="1:6" x14ac:dyDescent="0.25">
      <c r="A131" s="71"/>
      <c r="B131" s="72"/>
      <c r="C131" s="73"/>
      <c r="D131" s="73"/>
      <c r="E131" s="73"/>
      <c r="F131" s="74"/>
    </row>
    <row r="132" spans="1:6" s="48" customFormat="1" x14ac:dyDescent="0.25">
      <c r="A132" s="71"/>
      <c r="B132" s="77"/>
      <c r="C132" s="73"/>
      <c r="D132" s="73"/>
      <c r="E132" s="73"/>
      <c r="F132" s="74"/>
    </row>
    <row r="133" spans="1:6" x14ac:dyDescent="0.25">
      <c r="A133" s="71"/>
      <c r="B133" s="72"/>
      <c r="C133" s="73"/>
      <c r="D133" s="73"/>
      <c r="E133" s="73"/>
      <c r="F133" s="78"/>
    </row>
    <row r="134" spans="1:6" x14ac:dyDescent="0.25">
      <c r="A134" s="71"/>
      <c r="B134" s="76"/>
      <c r="C134" s="73"/>
      <c r="D134" s="73"/>
      <c r="E134" s="73"/>
      <c r="F134" s="78"/>
    </row>
    <row r="135" spans="1:6" x14ac:dyDescent="0.25">
      <c r="A135" s="71"/>
      <c r="B135" s="77"/>
      <c r="C135" s="73"/>
      <c r="D135" s="73"/>
      <c r="E135" s="73"/>
      <c r="F135" s="78"/>
    </row>
    <row r="136" spans="1:6" x14ac:dyDescent="0.25">
      <c r="A136" s="71"/>
      <c r="B136" s="72"/>
      <c r="C136" s="73"/>
      <c r="D136" s="73"/>
      <c r="E136" s="73"/>
      <c r="F136" s="78"/>
    </row>
    <row r="137" spans="1:6" x14ac:dyDescent="0.25">
      <c r="A137" s="71"/>
      <c r="B137" s="72"/>
      <c r="C137" s="73"/>
      <c r="D137" s="73"/>
      <c r="E137" s="73"/>
      <c r="F137" s="78"/>
    </row>
    <row r="138" spans="1:6" x14ac:dyDescent="0.25">
      <c r="A138" s="71"/>
      <c r="B138" s="77"/>
      <c r="C138" s="73"/>
      <c r="D138" s="73"/>
      <c r="E138" s="73"/>
      <c r="F138" s="78"/>
    </row>
    <row r="139" spans="1:6" s="48" customFormat="1" x14ac:dyDescent="0.25">
      <c r="A139" s="71"/>
      <c r="B139" s="72"/>
      <c r="C139" s="73"/>
      <c r="D139" s="73"/>
      <c r="E139" s="73"/>
      <c r="F139" s="78"/>
    </row>
    <row r="140" spans="1:6" x14ac:dyDescent="0.25">
      <c r="A140" s="71"/>
      <c r="B140" s="72"/>
      <c r="C140" s="73"/>
      <c r="D140" s="73"/>
      <c r="E140" s="73"/>
      <c r="F140" s="78"/>
    </row>
    <row r="141" spans="1:6" x14ac:dyDescent="0.25">
      <c r="A141" s="71"/>
      <c r="B141" s="77"/>
      <c r="C141" s="73"/>
      <c r="D141" s="73"/>
      <c r="E141" s="73"/>
      <c r="F141" s="78"/>
    </row>
    <row r="142" spans="1:6" x14ac:dyDescent="0.25">
      <c r="A142" s="71"/>
      <c r="B142" s="72"/>
      <c r="C142" s="73"/>
      <c r="D142" s="73"/>
      <c r="E142" s="73"/>
      <c r="F142" s="78"/>
    </row>
    <row r="143" spans="1:6" s="48" customFormat="1" x14ac:dyDescent="0.25">
      <c r="A143" s="71"/>
      <c r="B143" s="72"/>
      <c r="C143" s="73"/>
      <c r="D143" s="73"/>
      <c r="E143" s="73"/>
      <c r="F143" s="78"/>
    </row>
    <row r="144" spans="1:6" x14ac:dyDescent="0.25">
      <c r="A144" s="71"/>
      <c r="B144" s="72"/>
      <c r="C144" s="73"/>
      <c r="D144" s="73"/>
      <c r="E144" s="73"/>
      <c r="F144" s="78"/>
    </row>
    <row r="145" spans="1:6" x14ac:dyDescent="0.25">
      <c r="A145" s="71"/>
      <c r="B145" s="76"/>
      <c r="C145" s="73"/>
      <c r="D145" s="73"/>
      <c r="E145" s="73"/>
      <c r="F145" s="78"/>
    </row>
    <row r="146" spans="1:6" x14ac:dyDescent="0.25">
      <c r="A146" s="71"/>
      <c r="B146" s="72"/>
      <c r="C146" s="73"/>
      <c r="D146" s="73"/>
      <c r="E146" s="73"/>
      <c r="F146" s="78"/>
    </row>
    <row r="147" spans="1:6" x14ac:dyDescent="0.25">
      <c r="A147" s="71"/>
      <c r="B147" s="72"/>
      <c r="C147" s="73"/>
      <c r="D147" s="73"/>
      <c r="E147" s="73"/>
      <c r="F147" s="78"/>
    </row>
    <row r="148" spans="1:6" x14ac:dyDescent="0.25">
      <c r="A148" s="71"/>
      <c r="B148" s="79"/>
      <c r="C148" s="73"/>
      <c r="D148" s="73"/>
      <c r="E148" s="73"/>
      <c r="F148" s="78"/>
    </row>
    <row r="149" spans="1:6" x14ac:dyDescent="0.25">
      <c r="A149" s="71"/>
      <c r="B149" s="79"/>
      <c r="C149" s="73"/>
      <c r="D149" s="73"/>
      <c r="E149" s="73"/>
      <c r="F149" s="78"/>
    </row>
    <row r="150" spans="1:6" x14ac:dyDescent="0.25">
      <c r="A150" s="71"/>
      <c r="B150" s="79"/>
      <c r="C150" s="73"/>
      <c r="D150" s="73"/>
      <c r="E150" s="73"/>
      <c r="F150" s="78"/>
    </row>
    <row r="151" spans="1:6" x14ac:dyDescent="0.25">
      <c r="A151" s="71"/>
      <c r="B151" s="79"/>
      <c r="C151" s="73"/>
      <c r="D151" s="73"/>
      <c r="E151" s="73"/>
      <c r="F151" s="78"/>
    </row>
    <row r="152" spans="1:6" x14ac:dyDescent="0.25">
      <c r="A152" s="71"/>
      <c r="B152" s="79"/>
      <c r="C152" s="73"/>
      <c r="D152" s="73"/>
      <c r="E152" s="73"/>
      <c r="F152" s="78"/>
    </row>
    <row r="153" spans="1:6" x14ac:dyDescent="0.25">
      <c r="A153" s="71"/>
      <c r="B153" s="79"/>
      <c r="C153" s="73"/>
      <c r="D153" s="73"/>
      <c r="E153" s="73"/>
      <c r="F153" s="78"/>
    </row>
    <row r="154" spans="1:6" x14ac:dyDescent="0.25">
      <c r="A154" s="71"/>
      <c r="B154" s="79"/>
      <c r="C154" s="73"/>
      <c r="D154" s="73"/>
      <c r="E154" s="73"/>
      <c r="F154" s="78"/>
    </row>
    <row r="155" spans="1:6" x14ac:dyDescent="0.25">
      <c r="A155" s="71"/>
      <c r="B155" s="79"/>
      <c r="C155" s="73"/>
      <c r="D155" s="73"/>
      <c r="E155" s="73"/>
      <c r="F155" s="78"/>
    </row>
    <row r="156" spans="1:6" x14ac:dyDescent="0.25">
      <c r="A156" s="71"/>
      <c r="B156" s="79"/>
      <c r="C156" s="73"/>
      <c r="D156" s="73"/>
      <c r="E156" s="73"/>
      <c r="F156" s="78"/>
    </row>
    <row r="157" spans="1:6" x14ac:dyDescent="0.25">
      <c r="A157" s="71"/>
      <c r="B157" s="79"/>
      <c r="C157" s="73"/>
      <c r="D157" s="73"/>
      <c r="E157" s="73"/>
      <c r="F157" s="78"/>
    </row>
    <row r="158" spans="1:6" x14ac:dyDescent="0.25">
      <c r="A158" s="71"/>
      <c r="B158" s="79"/>
      <c r="C158" s="73"/>
      <c r="D158" s="73"/>
      <c r="E158" s="73"/>
      <c r="F158" s="78"/>
    </row>
    <row r="159" spans="1:6" x14ac:dyDescent="0.25">
      <c r="A159" s="71"/>
      <c r="B159" s="79"/>
      <c r="C159" s="73"/>
      <c r="D159" s="73"/>
      <c r="E159" s="73"/>
      <c r="F159" s="78"/>
    </row>
    <row r="160" spans="1:6" x14ac:dyDescent="0.25">
      <c r="A160" s="71"/>
      <c r="B160" s="79"/>
      <c r="C160" s="73"/>
      <c r="D160" s="73"/>
      <c r="E160" s="73"/>
      <c r="F160" s="78"/>
    </row>
    <row r="161" spans="1:6" x14ac:dyDescent="0.25">
      <c r="A161" s="71"/>
      <c r="B161" s="79"/>
      <c r="C161" s="73"/>
      <c r="D161" s="73"/>
      <c r="E161" s="73"/>
      <c r="F161" s="78"/>
    </row>
    <row r="162" spans="1:6" x14ac:dyDescent="0.25">
      <c r="A162" s="71"/>
      <c r="B162" s="79"/>
      <c r="C162" s="73"/>
      <c r="D162" s="73"/>
      <c r="E162" s="73"/>
      <c r="F162" s="78"/>
    </row>
    <row r="163" spans="1:6" x14ac:dyDescent="0.25">
      <c r="A163" s="71"/>
      <c r="B163" s="79"/>
      <c r="C163" s="73"/>
      <c r="D163" s="73"/>
      <c r="E163" s="73"/>
      <c r="F163" s="78"/>
    </row>
    <row r="164" spans="1:6" x14ac:dyDescent="0.25">
      <c r="A164" s="71"/>
      <c r="B164" s="79"/>
      <c r="C164" s="80"/>
      <c r="D164" s="80"/>
      <c r="E164" s="80"/>
      <c r="F164" s="78"/>
    </row>
    <row r="165" spans="1:6" x14ac:dyDescent="0.25">
      <c r="A165" s="71"/>
      <c r="B165" s="79"/>
      <c r="C165" s="80"/>
      <c r="D165" s="80"/>
      <c r="E165" s="80"/>
      <c r="F165" s="78"/>
    </row>
    <row r="166" spans="1:6" x14ac:dyDescent="0.25">
      <c r="A166" s="71"/>
      <c r="B166" s="79"/>
      <c r="C166" s="80"/>
      <c r="D166" s="80"/>
      <c r="E166" s="80"/>
      <c r="F166" s="78"/>
    </row>
    <row r="167" spans="1:6" x14ac:dyDescent="0.25">
      <c r="A167" s="71"/>
      <c r="B167" s="79"/>
      <c r="C167" s="80"/>
      <c r="D167" s="80"/>
      <c r="E167" s="80"/>
      <c r="F167" s="78"/>
    </row>
    <row r="168" spans="1:6" x14ac:dyDescent="0.25">
      <c r="A168" s="71"/>
      <c r="B168" s="79"/>
      <c r="C168" s="80"/>
      <c r="D168" s="80"/>
      <c r="E168" s="80"/>
      <c r="F168" s="78"/>
    </row>
    <row r="169" spans="1:6" x14ac:dyDescent="0.25">
      <c r="A169" s="71"/>
      <c r="B169" s="79"/>
      <c r="C169" s="80"/>
      <c r="D169" s="80"/>
      <c r="E169" s="80"/>
      <c r="F169" s="78"/>
    </row>
    <row r="170" spans="1:6" x14ac:dyDescent="0.25">
      <c r="A170" s="71"/>
      <c r="B170" s="79"/>
      <c r="C170" s="80"/>
      <c r="D170" s="80"/>
      <c r="E170" s="80"/>
      <c r="F170" s="78"/>
    </row>
    <row r="171" spans="1:6" x14ac:dyDescent="0.25">
      <c r="A171" s="71"/>
      <c r="B171" s="79"/>
      <c r="C171" s="80"/>
      <c r="D171" s="80"/>
      <c r="E171" s="80"/>
      <c r="F171" s="78"/>
    </row>
    <row r="172" spans="1:6" x14ac:dyDescent="0.25">
      <c r="A172" s="71"/>
      <c r="B172" s="79"/>
      <c r="C172" s="80"/>
      <c r="D172" s="80"/>
      <c r="E172" s="80"/>
      <c r="F172" s="78"/>
    </row>
    <row r="173" spans="1:6" x14ac:dyDescent="0.25">
      <c r="A173" s="71"/>
      <c r="B173" s="79"/>
      <c r="C173" s="80"/>
      <c r="D173" s="80"/>
      <c r="E173" s="80"/>
      <c r="F173" s="78"/>
    </row>
    <row r="174" spans="1:6" x14ac:dyDescent="0.25">
      <c r="A174" s="71"/>
      <c r="B174" s="79"/>
      <c r="C174" s="80"/>
      <c r="D174" s="80"/>
      <c r="E174" s="80"/>
      <c r="F174" s="78"/>
    </row>
    <row r="175" spans="1:6" x14ac:dyDescent="0.25">
      <c r="A175" s="71"/>
      <c r="B175" s="79"/>
      <c r="C175" s="80"/>
      <c r="D175" s="80"/>
      <c r="E175" s="80"/>
      <c r="F175" s="78"/>
    </row>
    <row r="176" spans="1:6" x14ac:dyDescent="0.25">
      <c r="A176" s="71"/>
      <c r="B176" s="79"/>
      <c r="C176" s="80"/>
      <c r="D176" s="80"/>
      <c r="E176" s="80"/>
      <c r="F176" s="78"/>
    </row>
    <row r="177" spans="1:6" x14ac:dyDescent="0.25">
      <c r="A177" s="71"/>
      <c r="B177" s="79"/>
      <c r="C177" s="80"/>
      <c r="D177" s="80"/>
      <c r="E177" s="80"/>
      <c r="F177" s="78"/>
    </row>
    <row r="178" spans="1:6" x14ac:dyDescent="0.25">
      <c r="A178" s="71"/>
      <c r="B178" s="79"/>
      <c r="C178" s="80"/>
      <c r="D178" s="80"/>
      <c r="E178" s="80"/>
      <c r="F178" s="78"/>
    </row>
    <row r="179" spans="1:6" x14ac:dyDescent="0.25">
      <c r="A179" s="71"/>
      <c r="B179" s="79"/>
      <c r="C179" s="80"/>
      <c r="D179" s="80"/>
      <c r="E179" s="80"/>
      <c r="F179" s="78"/>
    </row>
    <row r="180" spans="1:6" x14ac:dyDescent="0.25">
      <c r="A180" s="71"/>
      <c r="B180" s="79"/>
      <c r="C180" s="80"/>
      <c r="D180" s="80"/>
      <c r="E180" s="80"/>
      <c r="F180" s="78"/>
    </row>
    <row r="181" spans="1:6" x14ac:dyDescent="0.25">
      <c r="A181" s="71"/>
      <c r="B181" s="79"/>
      <c r="C181" s="80"/>
      <c r="D181" s="80"/>
      <c r="E181" s="80"/>
      <c r="F181" s="78"/>
    </row>
    <row r="182" spans="1:6" x14ac:dyDescent="0.25">
      <c r="A182" s="71"/>
      <c r="B182" s="79"/>
      <c r="C182" s="80"/>
      <c r="D182" s="80"/>
      <c r="E182" s="80"/>
      <c r="F182" s="78"/>
    </row>
    <row r="183" spans="1:6" x14ac:dyDescent="0.25">
      <c r="A183" s="71"/>
      <c r="B183" s="79"/>
      <c r="C183" s="80"/>
      <c r="D183" s="80"/>
      <c r="E183" s="80"/>
      <c r="F183" s="78"/>
    </row>
    <row r="184" spans="1:6" x14ac:dyDescent="0.25">
      <c r="A184" s="71"/>
      <c r="B184" s="79"/>
      <c r="C184" s="80"/>
      <c r="D184" s="80"/>
      <c r="E184" s="80"/>
      <c r="F184" s="78"/>
    </row>
    <row r="185" spans="1:6" x14ac:dyDescent="0.25">
      <c r="A185" s="71"/>
      <c r="B185" s="79"/>
      <c r="C185" s="80"/>
      <c r="D185" s="80"/>
      <c r="E185" s="80"/>
      <c r="F185" s="78"/>
    </row>
    <row r="186" spans="1:6" x14ac:dyDescent="0.25">
      <c r="A186" s="71"/>
      <c r="B186" s="79"/>
      <c r="C186" s="80"/>
      <c r="D186" s="80"/>
      <c r="E186" s="80"/>
      <c r="F186" s="78"/>
    </row>
    <row r="187" spans="1:6" x14ac:dyDescent="0.25">
      <c r="A187" s="71"/>
      <c r="B187" s="79"/>
      <c r="C187" s="80"/>
      <c r="D187" s="80"/>
      <c r="E187" s="80"/>
      <c r="F187" s="78"/>
    </row>
    <row r="188" spans="1:6" x14ac:dyDescent="0.25">
      <c r="A188" s="71"/>
      <c r="B188" s="79"/>
      <c r="C188" s="80"/>
      <c r="D188" s="80"/>
      <c r="E188" s="80"/>
      <c r="F188" s="78"/>
    </row>
    <row r="189" spans="1:6" x14ac:dyDescent="0.25">
      <c r="A189" s="71"/>
      <c r="B189" s="79"/>
      <c r="C189" s="80"/>
      <c r="D189" s="80"/>
      <c r="E189" s="80"/>
      <c r="F189" s="78"/>
    </row>
    <row r="190" spans="1:6" x14ac:dyDescent="0.25">
      <c r="A190" s="71"/>
      <c r="B190" s="79"/>
      <c r="C190" s="80"/>
      <c r="D190" s="80"/>
      <c r="E190" s="80"/>
      <c r="F190" s="78"/>
    </row>
    <row r="191" spans="1:6" x14ac:dyDescent="0.25">
      <c r="A191" s="71"/>
      <c r="B191" s="79"/>
      <c r="C191" s="80"/>
      <c r="D191" s="80"/>
      <c r="E191" s="80"/>
      <c r="F191" s="78"/>
    </row>
    <row r="192" spans="1:6" x14ac:dyDescent="0.25">
      <c r="A192" s="71"/>
      <c r="B192" s="79"/>
      <c r="C192" s="80"/>
      <c r="D192" s="80"/>
      <c r="E192" s="80"/>
      <c r="F192" s="78"/>
    </row>
    <row r="193" spans="1:6" x14ac:dyDescent="0.25">
      <c r="A193" s="71"/>
      <c r="B193" s="79"/>
      <c r="C193" s="80"/>
      <c r="D193" s="80"/>
      <c r="E193" s="80"/>
      <c r="F193" s="78"/>
    </row>
    <row r="194" spans="1:6" x14ac:dyDescent="0.25">
      <c r="A194" s="71"/>
      <c r="B194" s="79"/>
      <c r="C194" s="80"/>
      <c r="D194" s="80"/>
      <c r="E194" s="80"/>
      <c r="F194" s="78"/>
    </row>
    <row r="195" spans="1:6" x14ac:dyDescent="0.25">
      <c r="A195" s="71"/>
      <c r="B195" s="79"/>
      <c r="C195" s="80"/>
      <c r="D195" s="80"/>
      <c r="E195" s="80"/>
      <c r="F195" s="78"/>
    </row>
    <row r="196" spans="1:6" x14ac:dyDescent="0.25">
      <c r="A196" s="71"/>
      <c r="B196" s="79"/>
      <c r="C196" s="80"/>
      <c r="D196" s="80"/>
      <c r="E196" s="80"/>
      <c r="F196" s="78"/>
    </row>
    <row r="197" spans="1:6" x14ac:dyDescent="0.25">
      <c r="A197" s="71"/>
      <c r="B197" s="79"/>
      <c r="C197" s="80"/>
      <c r="D197" s="80"/>
      <c r="E197" s="80"/>
      <c r="F197" s="78"/>
    </row>
    <row r="198" spans="1:6" x14ac:dyDescent="0.25">
      <c r="A198" s="71"/>
      <c r="B198" s="79"/>
      <c r="C198" s="80"/>
      <c r="D198" s="80"/>
      <c r="E198" s="80"/>
      <c r="F198" s="78"/>
    </row>
    <row r="199" spans="1:6" x14ac:dyDescent="0.25">
      <c r="A199" s="71"/>
      <c r="B199" s="79"/>
      <c r="C199" s="80"/>
      <c r="D199" s="80"/>
      <c r="E199" s="80"/>
      <c r="F199" s="78"/>
    </row>
    <row r="200" spans="1:6" x14ac:dyDescent="0.25">
      <c r="A200" s="71"/>
      <c r="B200" s="79"/>
      <c r="C200" s="80"/>
      <c r="D200" s="80"/>
      <c r="E200" s="80"/>
      <c r="F200" s="78"/>
    </row>
    <row r="201" spans="1:6" x14ac:dyDescent="0.25">
      <c r="A201" s="71"/>
      <c r="B201" s="79"/>
      <c r="C201" s="80"/>
      <c r="D201" s="80"/>
      <c r="E201" s="80"/>
      <c r="F201" s="78"/>
    </row>
    <row r="202" spans="1:6" x14ac:dyDescent="0.25">
      <c r="A202" s="71"/>
      <c r="B202" s="79"/>
      <c r="C202" s="80"/>
      <c r="D202" s="80"/>
      <c r="E202" s="80"/>
      <c r="F202" s="78"/>
    </row>
    <row r="203" spans="1:6" x14ac:dyDescent="0.25">
      <c r="A203" s="71"/>
      <c r="B203" s="79"/>
      <c r="C203" s="80"/>
      <c r="D203" s="80"/>
      <c r="E203" s="80"/>
      <c r="F203" s="78"/>
    </row>
    <row r="204" spans="1:6" x14ac:dyDescent="0.25">
      <c r="A204" s="71"/>
      <c r="B204" s="79"/>
      <c r="C204" s="80"/>
      <c r="D204" s="80"/>
      <c r="E204" s="80"/>
      <c r="F204" s="78"/>
    </row>
    <row r="205" spans="1:6" x14ac:dyDescent="0.25">
      <c r="A205" s="71"/>
      <c r="B205" s="79"/>
      <c r="C205" s="80"/>
      <c r="D205" s="80"/>
      <c r="E205" s="80"/>
      <c r="F205" s="78"/>
    </row>
    <row r="206" spans="1:6" x14ac:dyDescent="0.25">
      <c r="A206" s="71"/>
      <c r="B206" s="79"/>
      <c r="C206" s="80"/>
      <c r="D206" s="80"/>
      <c r="E206" s="80"/>
      <c r="F206" s="78"/>
    </row>
    <row r="207" spans="1:6" x14ac:dyDescent="0.25">
      <c r="A207" s="71"/>
      <c r="B207" s="79"/>
      <c r="C207" s="80"/>
      <c r="D207" s="80"/>
      <c r="E207" s="80"/>
      <c r="F207" s="78"/>
    </row>
    <row r="208" spans="1:6" x14ac:dyDescent="0.25">
      <c r="A208" s="71"/>
      <c r="B208" s="79"/>
      <c r="C208" s="80"/>
      <c r="D208" s="80"/>
      <c r="E208" s="80"/>
      <c r="F208" s="78"/>
    </row>
    <row r="209" spans="1:6" x14ac:dyDescent="0.25">
      <c r="A209" s="71"/>
      <c r="B209" s="79"/>
      <c r="C209" s="80"/>
      <c r="D209" s="80"/>
      <c r="E209" s="80"/>
      <c r="F209" s="78"/>
    </row>
    <row r="210" spans="1:6" x14ac:dyDescent="0.25">
      <c r="A210" s="71"/>
      <c r="B210" s="79"/>
      <c r="C210" s="80"/>
      <c r="D210" s="80"/>
      <c r="E210" s="80"/>
      <c r="F210" s="78"/>
    </row>
    <row r="211" spans="1:6" x14ac:dyDescent="0.25">
      <c r="A211" s="71"/>
      <c r="B211" s="79"/>
      <c r="C211" s="80"/>
      <c r="D211" s="80"/>
      <c r="E211" s="80"/>
      <c r="F211" s="78"/>
    </row>
    <row r="212" spans="1:6" x14ac:dyDescent="0.25">
      <c r="A212" s="71"/>
      <c r="B212" s="79"/>
      <c r="C212" s="80"/>
      <c r="D212" s="80"/>
      <c r="E212" s="80"/>
      <c r="F212" s="78"/>
    </row>
    <row r="213" spans="1:6" x14ac:dyDescent="0.25">
      <c r="A213" s="71"/>
      <c r="B213" s="79"/>
      <c r="C213" s="80"/>
      <c r="D213" s="80"/>
      <c r="E213" s="80"/>
      <c r="F213" s="78"/>
    </row>
    <row r="214" spans="1:6" x14ac:dyDescent="0.25">
      <c r="A214" s="71"/>
      <c r="B214" s="79"/>
      <c r="C214" s="80"/>
      <c r="D214" s="80"/>
      <c r="E214" s="80"/>
      <c r="F214" s="78"/>
    </row>
    <row r="215" spans="1:6" x14ac:dyDescent="0.25">
      <c r="A215" s="71"/>
      <c r="B215" s="79"/>
      <c r="C215" s="80"/>
      <c r="D215" s="80"/>
      <c r="E215" s="80"/>
      <c r="F215" s="78"/>
    </row>
    <row r="216" spans="1:6" x14ac:dyDescent="0.25">
      <c r="A216" s="71"/>
      <c r="B216" s="79"/>
      <c r="C216" s="80"/>
      <c r="D216" s="80"/>
      <c r="E216" s="80"/>
      <c r="F216" s="78"/>
    </row>
    <row r="217" spans="1:6" x14ac:dyDescent="0.25">
      <c r="A217" s="71"/>
      <c r="B217" s="79"/>
      <c r="C217" s="80"/>
      <c r="D217" s="80"/>
      <c r="E217" s="80"/>
      <c r="F217" s="78"/>
    </row>
    <row r="218" spans="1:6" x14ac:dyDescent="0.25">
      <c r="A218" s="71"/>
      <c r="B218" s="79"/>
      <c r="C218" s="80"/>
      <c r="D218" s="80"/>
      <c r="E218" s="80"/>
      <c r="F218" s="78"/>
    </row>
    <row r="219" spans="1:6" x14ac:dyDescent="0.25">
      <c r="A219" s="71"/>
      <c r="B219" s="79"/>
      <c r="C219" s="80"/>
      <c r="D219" s="80"/>
      <c r="E219" s="80"/>
      <c r="F219" s="78"/>
    </row>
    <row r="220" spans="1:6" x14ac:dyDescent="0.25">
      <c r="A220" s="71"/>
      <c r="B220" s="79"/>
      <c r="C220" s="80"/>
      <c r="D220" s="80"/>
      <c r="E220" s="80"/>
      <c r="F220" s="78"/>
    </row>
    <row r="221" spans="1:6" x14ac:dyDescent="0.25">
      <c r="A221" s="71"/>
      <c r="B221" s="79"/>
      <c r="C221" s="80"/>
      <c r="D221" s="80"/>
      <c r="E221" s="80"/>
      <c r="F221" s="78"/>
    </row>
    <row r="222" spans="1:6" x14ac:dyDescent="0.25">
      <c r="A222" s="71"/>
      <c r="B222" s="79"/>
      <c r="C222" s="80"/>
      <c r="D222" s="80"/>
      <c r="E222" s="80"/>
      <c r="F222" s="78"/>
    </row>
    <row r="223" spans="1:6" x14ac:dyDescent="0.25">
      <c r="A223" s="71"/>
      <c r="B223" s="79"/>
      <c r="C223" s="80"/>
      <c r="D223" s="80"/>
      <c r="E223" s="80"/>
      <c r="F223" s="78"/>
    </row>
    <row r="224" spans="1:6" x14ac:dyDescent="0.25">
      <c r="A224" s="71"/>
      <c r="B224" s="79"/>
      <c r="C224" s="80"/>
      <c r="D224" s="80"/>
      <c r="E224" s="80"/>
      <c r="F224" s="78"/>
    </row>
    <row r="225" spans="1:6" x14ac:dyDescent="0.25">
      <c r="A225" s="71"/>
      <c r="B225" s="79"/>
      <c r="C225" s="80"/>
      <c r="D225" s="80"/>
      <c r="E225" s="80"/>
      <c r="F225" s="78"/>
    </row>
    <row r="226" spans="1:6" x14ac:dyDescent="0.25">
      <c r="A226" s="71"/>
      <c r="B226" s="79"/>
      <c r="C226" s="80"/>
      <c r="D226" s="80"/>
      <c r="E226" s="80"/>
      <c r="F226" s="78"/>
    </row>
    <row r="227" spans="1:6" x14ac:dyDescent="0.25">
      <c r="A227" s="71"/>
      <c r="B227" s="79"/>
      <c r="C227" s="80"/>
      <c r="D227" s="80"/>
      <c r="E227" s="80"/>
      <c r="F227" s="78"/>
    </row>
    <row r="228" spans="1:6" x14ac:dyDescent="0.25">
      <c r="A228" s="71"/>
      <c r="B228" s="79"/>
      <c r="C228" s="80"/>
      <c r="D228" s="80"/>
      <c r="E228" s="80"/>
      <c r="F228" s="78"/>
    </row>
    <row r="229" spans="1:6" x14ac:dyDescent="0.25">
      <c r="A229" s="71"/>
      <c r="B229" s="79"/>
      <c r="C229" s="80"/>
      <c r="D229" s="80"/>
      <c r="E229" s="80"/>
      <c r="F229" s="78"/>
    </row>
    <row r="230" spans="1:6" x14ac:dyDescent="0.25">
      <c r="A230" s="71"/>
      <c r="B230" s="79"/>
      <c r="C230" s="80"/>
      <c r="D230" s="80"/>
      <c r="E230" s="80"/>
      <c r="F230" s="78"/>
    </row>
    <row r="231" spans="1:6" x14ac:dyDescent="0.25">
      <c r="A231" s="71"/>
      <c r="B231" s="79"/>
      <c r="C231" s="80"/>
      <c r="D231" s="80"/>
      <c r="E231" s="80"/>
      <c r="F231" s="78"/>
    </row>
    <row r="232" spans="1:6" x14ac:dyDescent="0.25">
      <c r="A232" s="71"/>
      <c r="B232" s="79"/>
      <c r="C232" s="80"/>
      <c r="D232" s="80"/>
      <c r="E232" s="80"/>
      <c r="F232" s="78"/>
    </row>
    <row r="233" spans="1:6" x14ac:dyDescent="0.25">
      <c r="A233" s="71"/>
      <c r="B233" s="79"/>
      <c r="C233" s="80"/>
      <c r="D233" s="80"/>
      <c r="E233" s="80"/>
      <c r="F233" s="78"/>
    </row>
  </sheetData>
  <sheetProtection selectLockedCells="1" selectUnlockedCells="1"/>
  <mergeCells count="17">
    <mergeCell ref="D8:G8"/>
    <mergeCell ref="D9:G9"/>
    <mergeCell ref="B1:G1"/>
    <mergeCell ref="B2:G2"/>
    <mergeCell ref="C3:G3"/>
    <mergeCell ref="D4:G4"/>
    <mergeCell ref="D5:G5"/>
    <mergeCell ref="D6:G6"/>
    <mergeCell ref="D7:G7"/>
    <mergeCell ref="C10:G10"/>
    <mergeCell ref="B17:G18"/>
    <mergeCell ref="F21:G21"/>
    <mergeCell ref="A22:A23"/>
    <mergeCell ref="B22:B23"/>
    <mergeCell ref="C22:C23"/>
    <mergeCell ref="D22:D23"/>
    <mergeCell ref="E22:G22"/>
  </mergeCells>
  <pageMargins left="0.55138888888888893" right="7.8472222222222221E-2" top="0.43333333333333335" bottom="7.8472222222222221E-2" header="0.51180555555555551" footer="0.51180555555555551"/>
  <pageSetup paperSize="9" scale="72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93"/>
  <sheetViews>
    <sheetView topLeftCell="A4" zoomScale="76" zoomScaleNormal="76" workbookViewId="0">
      <pane xSplit="6" ySplit="12" topLeftCell="G16" activePane="bottomRight" state="frozen"/>
      <selection activeCell="A4" sqref="A4"/>
      <selection pane="topRight" activeCell="G4" sqref="G4"/>
      <selection pane="bottomLeft" activeCell="A16" sqref="A16"/>
      <selection pane="bottomRight" activeCell="E14" sqref="E14"/>
    </sheetView>
  </sheetViews>
  <sheetFormatPr defaultColWidth="8.5703125" defaultRowHeight="12.75" x14ac:dyDescent="0.2"/>
  <cols>
    <col min="1" max="1" width="4" style="81" customWidth="1"/>
    <col min="2" max="2" width="30.85546875" style="2" customWidth="1"/>
    <col min="3" max="3" width="7.85546875" style="2" customWidth="1"/>
    <col min="4" max="4" width="8.28515625" style="2" customWidth="1"/>
    <col min="5" max="5" width="10.5703125" style="2" customWidth="1"/>
    <col min="6" max="6" width="6.7109375" style="2" customWidth="1"/>
    <col min="7" max="7" width="11.140625" style="2" customWidth="1"/>
    <col min="8" max="9" width="10" style="2" customWidth="1"/>
    <col min="10" max="10" width="9.7109375" style="2" customWidth="1"/>
    <col min="11" max="14" width="9.28515625" style="2" customWidth="1"/>
    <col min="15" max="15" width="0" style="2" hidden="1" customWidth="1"/>
    <col min="16" max="16" width="12.85546875" style="2" customWidth="1"/>
    <col min="17" max="17" width="10.140625" style="2" customWidth="1"/>
    <col min="18" max="20" width="0" style="2" hidden="1" customWidth="1"/>
    <col min="21" max="21" width="11.5703125" style="2" customWidth="1"/>
    <col min="22" max="23" width="0" style="2" hidden="1" customWidth="1"/>
    <col min="24" max="24" width="9.42578125" style="2" customWidth="1"/>
    <col min="25" max="25" width="9.5703125" style="2" customWidth="1"/>
    <col min="26" max="26" width="0" style="2" hidden="1" customWidth="1"/>
    <col min="27" max="28" width="8.5703125" style="2"/>
    <col min="29" max="29" width="11.5703125" style="2" customWidth="1"/>
    <col min="30" max="30" width="11" style="2" customWidth="1"/>
    <col min="31" max="31" width="11.140625" style="2" customWidth="1"/>
    <col min="32" max="32" width="0" style="2" hidden="1" customWidth="1"/>
    <col min="33" max="33" width="13.140625" style="2" customWidth="1"/>
    <col min="34" max="34" width="10.5703125" style="2" customWidth="1"/>
    <col min="35" max="16384" width="8.5703125" style="2"/>
  </cols>
  <sheetData>
    <row r="2" spans="1:35" ht="15.75" x14ac:dyDescent="0.25">
      <c r="A2" s="82"/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3"/>
      <c r="R2" s="3"/>
      <c r="S2" s="3"/>
      <c r="T2" s="3"/>
      <c r="U2" s="3"/>
      <c r="V2" s="3" t="s">
        <v>160</v>
      </c>
      <c r="W2" s="3" t="s">
        <v>160</v>
      </c>
      <c r="X2" s="3"/>
      <c r="Y2" s="3"/>
      <c r="Z2" s="3"/>
      <c r="AA2" s="3"/>
      <c r="AB2" s="3"/>
      <c r="AC2" s="3"/>
      <c r="AD2" s="1"/>
      <c r="AE2" s="3"/>
      <c r="AF2" s="3"/>
      <c r="AG2" s="3"/>
    </row>
    <row r="3" spans="1:35" ht="15.75" x14ac:dyDescent="0.25">
      <c r="A3" s="82"/>
      <c r="B3" s="1"/>
      <c r="C3" s="1"/>
      <c r="D3" s="1"/>
      <c r="E3" s="1"/>
      <c r="F3" s="3"/>
      <c r="G3" s="3"/>
      <c r="H3" s="3"/>
      <c r="I3" s="3"/>
      <c r="J3" s="3"/>
      <c r="K3" s="3"/>
      <c r="L3" s="3"/>
      <c r="M3" s="3"/>
      <c r="N3" s="3"/>
      <c r="O3" s="3"/>
      <c r="P3" s="1"/>
      <c r="Q3" s="3"/>
      <c r="R3" s="3"/>
      <c r="S3" s="3"/>
      <c r="T3" s="3"/>
      <c r="U3" s="3"/>
      <c r="V3" s="3" t="s">
        <v>33</v>
      </c>
      <c r="W3" s="3" t="s">
        <v>33</v>
      </c>
      <c r="X3" s="3"/>
      <c r="Y3" s="3"/>
      <c r="Z3" s="3"/>
      <c r="AA3" s="3"/>
      <c r="AB3" s="3"/>
      <c r="AC3" s="3"/>
      <c r="AD3" s="1"/>
      <c r="AE3" s="3"/>
      <c r="AF3" s="3"/>
      <c r="AG3" s="3"/>
    </row>
    <row r="4" spans="1:35" ht="15.75" x14ac:dyDescent="0.25">
      <c r="A4" s="82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1"/>
      <c r="Q4" s="3"/>
      <c r="R4" s="3"/>
      <c r="S4" s="3"/>
      <c r="T4" s="3"/>
      <c r="U4" s="3"/>
      <c r="V4" s="3" t="s">
        <v>161</v>
      </c>
      <c r="W4" s="3" t="s">
        <v>161</v>
      </c>
      <c r="X4" s="3"/>
      <c r="Y4" s="3"/>
      <c r="Z4" s="3"/>
      <c r="AA4" s="3"/>
      <c r="AB4" s="3"/>
      <c r="AC4" s="3"/>
      <c r="AD4" s="1"/>
      <c r="AE4" s="3"/>
      <c r="AF4" s="3"/>
      <c r="AG4" s="3"/>
    </row>
    <row r="5" spans="1:35" ht="27" customHeight="1" x14ac:dyDescent="0.25">
      <c r="A5" s="82"/>
      <c r="B5" s="1"/>
      <c r="C5" s="1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1"/>
      <c r="Q5" s="3"/>
      <c r="R5" s="3"/>
      <c r="S5" s="3"/>
      <c r="T5" s="3"/>
      <c r="U5" s="3"/>
      <c r="V5" s="3" t="s">
        <v>162</v>
      </c>
      <c r="W5" s="3"/>
      <c r="X5" s="3"/>
      <c r="Y5" s="3"/>
      <c r="Z5" s="3"/>
      <c r="AA5" s="3"/>
      <c r="AB5" s="3"/>
      <c r="AC5" s="3"/>
      <c r="AD5" s="1"/>
      <c r="AE5" s="3"/>
      <c r="AF5" s="3"/>
      <c r="AG5" s="3"/>
    </row>
    <row r="6" spans="1:35" x14ac:dyDescent="0.2">
      <c r="A6" s="8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5" ht="18.75" x14ac:dyDescent="0.3">
      <c r="A7" s="82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</row>
    <row r="8" spans="1:35" ht="12.75" customHeight="1" x14ac:dyDescent="0.3">
      <c r="A8" s="82"/>
      <c r="B8" s="189" t="s">
        <v>163</v>
      </c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84"/>
      <c r="AI8" s="84"/>
    </row>
    <row r="9" spans="1:35" ht="18.75" x14ac:dyDescent="0.3">
      <c r="A9" s="82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89"/>
      <c r="AG9" s="189"/>
      <c r="AH9" s="84"/>
      <c r="AI9" s="84"/>
    </row>
    <row r="10" spans="1:35" ht="18.75" x14ac:dyDescent="0.3">
      <c r="A10" s="82"/>
      <c r="B10" s="1"/>
      <c r="C10" s="1"/>
      <c r="D10" s="1"/>
      <c r="E10" s="1"/>
      <c r="F10" s="1"/>
      <c r="G10" s="1"/>
      <c r="H10" s="1"/>
      <c r="I10" s="8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5" ht="19.5" customHeight="1" x14ac:dyDescent="0.25">
      <c r="A11" s="190"/>
      <c r="B11" s="190"/>
      <c r="C11" s="191" t="s">
        <v>164</v>
      </c>
      <c r="D11" s="192" t="s">
        <v>165</v>
      </c>
      <c r="E11" s="192" t="s">
        <v>166</v>
      </c>
      <c r="F11" s="192" t="s">
        <v>167</v>
      </c>
      <c r="G11" s="193" t="s">
        <v>168</v>
      </c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4" t="s">
        <v>169</v>
      </c>
    </row>
    <row r="12" spans="1:35" ht="12.75" customHeight="1" x14ac:dyDescent="0.2">
      <c r="A12" s="190"/>
      <c r="B12" s="190"/>
      <c r="C12" s="191"/>
      <c r="D12" s="192"/>
      <c r="E12" s="192"/>
      <c r="F12" s="192"/>
      <c r="G12" s="187" t="s">
        <v>170</v>
      </c>
      <c r="H12" s="186" t="s">
        <v>171</v>
      </c>
      <c r="I12" s="187" t="s">
        <v>172</v>
      </c>
      <c r="J12" s="187" t="s">
        <v>173</v>
      </c>
      <c r="K12" s="187" t="s">
        <v>174</v>
      </c>
      <c r="L12" s="186" t="s">
        <v>175</v>
      </c>
      <c r="M12" s="186" t="s">
        <v>176</v>
      </c>
      <c r="N12" s="188" t="s">
        <v>177</v>
      </c>
      <c r="O12" s="188" t="s">
        <v>178</v>
      </c>
      <c r="P12" s="187" t="s">
        <v>179</v>
      </c>
      <c r="Q12" s="187" t="s">
        <v>180</v>
      </c>
      <c r="R12" s="186" t="s">
        <v>181</v>
      </c>
      <c r="S12" s="187" t="s">
        <v>182</v>
      </c>
      <c r="T12" s="187" t="s">
        <v>183</v>
      </c>
      <c r="U12" s="187" t="s">
        <v>184</v>
      </c>
      <c r="V12" s="186" t="s">
        <v>185</v>
      </c>
      <c r="W12" s="186" t="s">
        <v>186</v>
      </c>
      <c r="X12" s="185" t="s">
        <v>187</v>
      </c>
      <c r="Y12" s="185">
        <v>31010</v>
      </c>
      <c r="Z12" s="185">
        <v>31020</v>
      </c>
      <c r="AA12" s="186" t="s">
        <v>188</v>
      </c>
      <c r="AB12" s="186" t="s">
        <v>189</v>
      </c>
      <c r="AC12" s="186" t="s">
        <v>190</v>
      </c>
      <c r="AD12" s="186" t="s">
        <v>191</v>
      </c>
      <c r="AE12" s="186" t="s">
        <v>192</v>
      </c>
      <c r="AF12" s="14"/>
      <c r="AG12" s="194"/>
    </row>
    <row r="13" spans="1:35" ht="38.25" customHeight="1" x14ac:dyDescent="0.2">
      <c r="A13" s="190"/>
      <c r="B13" s="190"/>
      <c r="C13" s="191"/>
      <c r="D13" s="192"/>
      <c r="E13" s="192"/>
      <c r="F13" s="192"/>
      <c r="G13" s="187"/>
      <c r="H13" s="186"/>
      <c r="I13" s="187"/>
      <c r="J13" s="187"/>
      <c r="K13" s="187"/>
      <c r="L13" s="186"/>
      <c r="M13" s="186"/>
      <c r="N13" s="188"/>
      <c r="O13" s="188"/>
      <c r="P13" s="187"/>
      <c r="Q13" s="187"/>
      <c r="R13" s="186"/>
      <c r="S13" s="187"/>
      <c r="T13" s="187"/>
      <c r="U13" s="187"/>
      <c r="V13" s="186"/>
      <c r="W13" s="186"/>
      <c r="X13" s="185"/>
      <c r="Y13" s="185"/>
      <c r="Z13" s="185"/>
      <c r="AA13" s="186"/>
      <c r="AB13" s="186"/>
      <c r="AC13" s="186"/>
      <c r="AD13" s="186"/>
      <c r="AE13" s="186"/>
      <c r="AF13" s="86"/>
      <c r="AG13" s="194"/>
    </row>
    <row r="14" spans="1:35" x14ac:dyDescent="0.2">
      <c r="A14" s="87">
        <v>1</v>
      </c>
      <c r="B14" s="87">
        <v>2</v>
      </c>
      <c r="C14" s="87">
        <v>3</v>
      </c>
      <c r="D14" s="87">
        <v>4</v>
      </c>
      <c r="E14" s="87">
        <v>5</v>
      </c>
      <c r="F14" s="87">
        <v>6</v>
      </c>
      <c r="G14" s="87">
        <v>7</v>
      </c>
      <c r="H14" s="87">
        <v>8</v>
      </c>
      <c r="I14" s="87">
        <v>9</v>
      </c>
      <c r="J14" s="87">
        <v>10</v>
      </c>
      <c r="K14" s="87"/>
      <c r="L14" s="87"/>
      <c r="M14" s="87">
        <v>11</v>
      </c>
      <c r="N14" s="87"/>
      <c r="O14" s="87"/>
      <c r="P14" s="87">
        <v>10</v>
      </c>
      <c r="Q14" s="87">
        <v>17</v>
      </c>
      <c r="R14" s="87"/>
      <c r="S14" s="87">
        <v>11</v>
      </c>
      <c r="T14" s="87">
        <v>18</v>
      </c>
      <c r="U14" s="87">
        <v>19</v>
      </c>
      <c r="V14" s="87"/>
      <c r="W14" s="87">
        <v>12</v>
      </c>
      <c r="X14" s="87"/>
      <c r="Y14" s="87"/>
      <c r="Z14" s="87">
        <v>14</v>
      </c>
      <c r="AA14" s="87"/>
      <c r="AB14" s="87"/>
      <c r="AC14" s="87"/>
      <c r="AD14" s="87"/>
      <c r="AE14" s="87">
        <v>25</v>
      </c>
      <c r="AF14" s="87">
        <v>27</v>
      </c>
      <c r="AG14" s="87">
        <v>15</v>
      </c>
    </row>
    <row r="15" spans="1:35" ht="19.5" x14ac:dyDescent="0.35">
      <c r="A15" s="180"/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</row>
    <row r="16" spans="1:35" ht="15.75" x14ac:dyDescent="0.25">
      <c r="A16" s="88">
        <v>1</v>
      </c>
      <c r="B16" s="89" t="s">
        <v>193</v>
      </c>
      <c r="C16" s="90" t="s">
        <v>194</v>
      </c>
      <c r="D16" s="90" t="s">
        <v>195</v>
      </c>
      <c r="E16" s="90" t="s">
        <v>196</v>
      </c>
      <c r="F16" s="90" t="s">
        <v>195</v>
      </c>
      <c r="G16" s="91">
        <f>SUM(G17:G21)</f>
        <v>1264900</v>
      </c>
      <c r="H16" s="91">
        <f>SUM(H17:H21)</f>
        <v>2000</v>
      </c>
      <c r="I16" s="91">
        <f>SUM(I17:I21)</f>
        <v>313800</v>
      </c>
      <c r="J16" s="91">
        <f>SUM(J17:J21)</f>
        <v>68000</v>
      </c>
      <c r="K16" s="91">
        <f>SUM(K17:K21)</f>
        <v>500</v>
      </c>
      <c r="L16" s="91"/>
      <c r="M16" s="91">
        <f t="shared" ref="M16:AE16" si="0">SUM(M17:M21)</f>
        <v>0</v>
      </c>
      <c r="N16" s="91">
        <f t="shared" si="0"/>
        <v>0</v>
      </c>
      <c r="O16" s="91">
        <f t="shared" si="0"/>
        <v>0</v>
      </c>
      <c r="P16" s="91">
        <f t="shared" si="0"/>
        <v>30000</v>
      </c>
      <c r="Q16" s="91">
        <f t="shared" si="0"/>
        <v>52000</v>
      </c>
      <c r="R16" s="91">
        <f t="shared" si="0"/>
        <v>0</v>
      </c>
      <c r="S16" s="91">
        <f t="shared" si="0"/>
        <v>0</v>
      </c>
      <c r="T16" s="91">
        <f t="shared" si="0"/>
        <v>0</v>
      </c>
      <c r="U16" s="91">
        <f t="shared" si="0"/>
        <v>0</v>
      </c>
      <c r="V16" s="91">
        <f t="shared" si="0"/>
        <v>0</v>
      </c>
      <c r="W16" s="91">
        <f t="shared" si="0"/>
        <v>0</v>
      </c>
      <c r="X16" s="91">
        <f t="shared" si="0"/>
        <v>23500</v>
      </c>
      <c r="Y16" s="91">
        <f t="shared" si="0"/>
        <v>30000</v>
      </c>
      <c r="Z16" s="91">
        <f t="shared" si="0"/>
        <v>0</v>
      </c>
      <c r="AA16" s="91">
        <f t="shared" si="0"/>
        <v>0</v>
      </c>
      <c r="AB16" s="91">
        <f t="shared" si="0"/>
        <v>0</v>
      </c>
      <c r="AC16" s="91">
        <f t="shared" si="0"/>
        <v>50000</v>
      </c>
      <c r="AD16" s="91">
        <f t="shared" si="0"/>
        <v>101000</v>
      </c>
      <c r="AE16" s="91">
        <f t="shared" si="0"/>
        <v>100000</v>
      </c>
      <c r="AF16" s="91" t="e">
        <f>AF46+"#REF!+AF40+#REF!"</f>
        <v>#VALUE!</v>
      </c>
      <c r="AG16" s="91">
        <f t="shared" ref="AG16:AG24" si="1">SUM(G16:AE16)</f>
        <v>2035700</v>
      </c>
      <c r="AH16" s="92">
        <f>SUM(AG17:AG21)</f>
        <v>2035700</v>
      </c>
    </row>
    <row r="17" spans="1:34" s="98" customFormat="1" ht="15.75" x14ac:dyDescent="0.25">
      <c r="A17" s="93"/>
      <c r="B17" s="94" t="s">
        <v>197</v>
      </c>
      <c r="C17" s="95" t="s">
        <v>198</v>
      </c>
      <c r="D17" s="95" t="s">
        <v>199</v>
      </c>
      <c r="E17" s="95" t="s">
        <v>200</v>
      </c>
      <c r="F17" s="95" t="s">
        <v>201</v>
      </c>
      <c r="G17" s="96">
        <v>62000</v>
      </c>
      <c r="H17" s="96"/>
      <c r="I17" s="96">
        <v>14300</v>
      </c>
      <c r="J17" s="96">
        <v>500</v>
      </c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G17" s="96">
        <f t="shared" si="1"/>
        <v>76800</v>
      </c>
    </row>
    <row r="18" spans="1:34" s="98" customFormat="1" ht="31.5" x14ac:dyDescent="0.25">
      <c r="A18" s="93"/>
      <c r="B18" s="94" t="s">
        <v>202</v>
      </c>
      <c r="C18" s="95" t="s">
        <v>203</v>
      </c>
      <c r="D18" s="95" t="s">
        <v>199</v>
      </c>
      <c r="E18" s="95" t="s">
        <v>200</v>
      </c>
      <c r="F18" s="95" t="s">
        <v>201</v>
      </c>
      <c r="G18" s="96">
        <v>890000</v>
      </c>
      <c r="H18" s="96"/>
      <c r="I18" s="96">
        <v>243100</v>
      </c>
      <c r="J18" s="96">
        <v>60000</v>
      </c>
      <c r="K18" s="96"/>
      <c r="L18" s="96"/>
      <c r="M18" s="96"/>
      <c r="N18" s="96"/>
      <c r="O18" s="96"/>
      <c r="P18" s="96">
        <v>30000</v>
      </c>
      <c r="Q18" s="96">
        <v>50000</v>
      </c>
      <c r="R18" s="96"/>
      <c r="S18" s="96"/>
      <c r="T18" s="96"/>
      <c r="U18" s="96"/>
      <c r="V18" s="96"/>
      <c r="W18" s="96"/>
      <c r="X18" s="96">
        <v>23000</v>
      </c>
      <c r="Y18" s="96">
        <v>30000</v>
      </c>
      <c r="Z18" s="96"/>
      <c r="AA18" s="96"/>
      <c r="AB18" s="96"/>
      <c r="AC18" s="96">
        <v>50000</v>
      </c>
      <c r="AD18" s="96">
        <v>100000</v>
      </c>
      <c r="AE18" s="96">
        <v>100000</v>
      </c>
      <c r="AF18" s="97"/>
      <c r="AG18" s="96">
        <f t="shared" si="1"/>
        <v>1576100</v>
      </c>
    </row>
    <row r="19" spans="1:34" s="98" customFormat="1" ht="31.5" x14ac:dyDescent="0.25">
      <c r="A19" s="99"/>
      <c r="B19" s="94" t="s">
        <v>204</v>
      </c>
      <c r="C19" s="95" t="s">
        <v>203</v>
      </c>
      <c r="D19" s="95" t="s">
        <v>199</v>
      </c>
      <c r="E19" s="95" t="s">
        <v>200</v>
      </c>
      <c r="F19" s="95" t="s">
        <v>201</v>
      </c>
      <c r="G19" s="100">
        <v>100900</v>
      </c>
      <c r="H19" s="100">
        <v>2000</v>
      </c>
      <c r="I19" s="100">
        <v>24300</v>
      </c>
      <c r="J19" s="100">
        <v>500</v>
      </c>
      <c r="K19" s="100">
        <v>500</v>
      </c>
      <c r="L19" s="100"/>
      <c r="M19" s="100"/>
      <c r="N19" s="100"/>
      <c r="O19" s="100"/>
      <c r="P19" s="100"/>
      <c r="Q19" s="100">
        <v>2000</v>
      </c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1"/>
      <c r="AG19" s="96">
        <f t="shared" si="1"/>
        <v>130200</v>
      </c>
    </row>
    <row r="20" spans="1:34" s="98" customFormat="1" ht="15.75" x14ac:dyDescent="0.25">
      <c r="A20" s="99"/>
      <c r="B20" s="102" t="s">
        <v>205</v>
      </c>
      <c r="C20" s="95" t="s">
        <v>206</v>
      </c>
      <c r="D20" s="95" t="s">
        <v>199</v>
      </c>
      <c r="E20" s="95" t="s">
        <v>200</v>
      </c>
      <c r="F20" s="95" t="s">
        <v>201</v>
      </c>
      <c r="G20" s="100">
        <v>173000</v>
      </c>
      <c r="H20" s="100"/>
      <c r="I20" s="100">
        <v>22000</v>
      </c>
      <c r="J20" s="100">
        <v>5000</v>
      </c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1"/>
      <c r="AG20" s="96">
        <f t="shared" si="1"/>
        <v>200000</v>
      </c>
    </row>
    <row r="21" spans="1:34" s="98" customFormat="1" ht="15.75" x14ac:dyDescent="0.25">
      <c r="A21" s="99"/>
      <c r="B21" s="102" t="s">
        <v>207</v>
      </c>
      <c r="C21" s="95" t="s">
        <v>208</v>
      </c>
      <c r="D21" s="95" t="s">
        <v>199</v>
      </c>
      <c r="E21" s="95" t="s">
        <v>200</v>
      </c>
      <c r="F21" s="95" t="s">
        <v>201</v>
      </c>
      <c r="G21" s="100">
        <v>39000</v>
      </c>
      <c r="H21" s="100"/>
      <c r="I21" s="100">
        <v>10100</v>
      </c>
      <c r="J21" s="100">
        <v>2000</v>
      </c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>
        <v>500</v>
      </c>
      <c r="Y21" s="100"/>
      <c r="Z21" s="100"/>
      <c r="AA21" s="100"/>
      <c r="AB21" s="100"/>
      <c r="AC21" s="100"/>
      <c r="AD21" s="100">
        <v>1000</v>
      </c>
      <c r="AE21" s="100"/>
      <c r="AF21" s="101"/>
      <c r="AG21" s="96">
        <f t="shared" si="1"/>
        <v>52600</v>
      </c>
    </row>
    <row r="22" spans="1:34" s="12" customFormat="1" ht="31.5" hidden="1" x14ac:dyDescent="0.25">
      <c r="A22" s="103">
        <v>2</v>
      </c>
      <c r="B22" s="104" t="s">
        <v>209</v>
      </c>
      <c r="C22" s="105" t="s">
        <v>210</v>
      </c>
      <c r="D22" s="105" t="s">
        <v>195</v>
      </c>
      <c r="E22" s="105" t="s">
        <v>196</v>
      </c>
      <c r="F22" s="105" t="s">
        <v>195</v>
      </c>
      <c r="G22" s="106">
        <f>G24+G23</f>
        <v>0</v>
      </c>
      <c r="H22" s="106">
        <f>H24+H23</f>
        <v>0</v>
      </c>
      <c r="I22" s="106">
        <f>I24+I23</f>
        <v>0</v>
      </c>
      <c r="J22" s="106">
        <f>J24+J23</f>
        <v>0</v>
      </c>
      <c r="K22" s="106">
        <f>K24+K23</f>
        <v>0</v>
      </c>
      <c r="L22" s="106"/>
      <c r="M22" s="106">
        <f t="shared" ref="M22:AF22" si="2">M24+M23</f>
        <v>0</v>
      </c>
      <c r="N22" s="106">
        <f t="shared" si="2"/>
        <v>0</v>
      </c>
      <c r="O22" s="106">
        <f t="shared" si="2"/>
        <v>0</v>
      </c>
      <c r="P22" s="106">
        <f t="shared" si="2"/>
        <v>0</v>
      </c>
      <c r="Q22" s="106">
        <f t="shared" si="2"/>
        <v>0</v>
      </c>
      <c r="R22" s="106">
        <f t="shared" si="2"/>
        <v>0</v>
      </c>
      <c r="S22" s="106">
        <f t="shared" si="2"/>
        <v>0</v>
      </c>
      <c r="T22" s="106">
        <f t="shared" si="2"/>
        <v>0</v>
      </c>
      <c r="U22" s="106">
        <f t="shared" si="2"/>
        <v>0</v>
      </c>
      <c r="V22" s="106">
        <f t="shared" si="2"/>
        <v>0</v>
      </c>
      <c r="W22" s="106">
        <f t="shared" si="2"/>
        <v>0</v>
      </c>
      <c r="X22" s="106">
        <f t="shared" si="2"/>
        <v>0</v>
      </c>
      <c r="Y22" s="106">
        <f t="shared" si="2"/>
        <v>0</v>
      </c>
      <c r="Z22" s="106">
        <f t="shared" si="2"/>
        <v>0</v>
      </c>
      <c r="AA22" s="106">
        <f t="shared" si="2"/>
        <v>0</v>
      </c>
      <c r="AB22" s="106">
        <f t="shared" si="2"/>
        <v>0</v>
      </c>
      <c r="AC22" s="106">
        <f t="shared" si="2"/>
        <v>0</v>
      </c>
      <c r="AD22" s="106">
        <f t="shared" si="2"/>
        <v>0</v>
      </c>
      <c r="AE22" s="106">
        <f t="shared" si="2"/>
        <v>0</v>
      </c>
      <c r="AF22" s="106">
        <f t="shared" si="2"/>
        <v>0</v>
      </c>
      <c r="AG22" s="91">
        <f t="shared" si="1"/>
        <v>0</v>
      </c>
      <c r="AH22" s="107">
        <f>AG23+AG24</f>
        <v>0</v>
      </c>
    </row>
    <row r="23" spans="1:34" s="98" customFormat="1" ht="47.25" hidden="1" x14ac:dyDescent="0.25">
      <c r="A23" s="108"/>
      <c r="B23" s="109" t="s">
        <v>211</v>
      </c>
      <c r="C23" s="110" t="s">
        <v>212</v>
      </c>
      <c r="D23" s="110" t="s">
        <v>213</v>
      </c>
      <c r="E23" s="95" t="s">
        <v>214</v>
      </c>
      <c r="F23" s="95" t="s">
        <v>215</v>
      </c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1"/>
      <c r="AG23" s="96">
        <f t="shared" si="1"/>
        <v>0</v>
      </c>
    </row>
    <row r="24" spans="1:34" s="98" customFormat="1" ht="15.75" hidden="1" x14ac:dyDescent="0.25">
      <c r="A24" s="108"/>
      <c r="B24" s="109" t="s">
        <v>216</v>
      </c>
      <c r="C24" s="110" t="s">
        <v>217</v>
      </c>
      <c r="D24" s="110" t="s">
        <v>218</v>
      </c>
      <c r="E24" s="110" t="s">
        <v>219</v>
      </c>
      <c r="F24" s="110" t="s">
        <v>220</v>
      </c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1"/>
      <c r="AG24" s="96">
        <f t="shared" si="1"/>
        <v>0</v>
      </c>
    </row>
    <row r="25" spans="1:34" s="98" customFormat="1" ht="15.75" hidden="1" x14ac:dyDescent="0.25">
      <c r="A25" s="108"/>
      <c r="B25" s="109"/>
      <c r="C25" s="110"/>
      <c r="D25" s="110"/>
      <c r="E25" s="110"/>
      <c r="F25" s="11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11"/>
      <c r="AG25" s="96"/>
    </row>
    <row r="26" spans="1:34" s="98" customFormat="1" ht="15.75" hidden="1" customHeight="1" x14ac:dyDescent="0.25">
      <c r="A26" s="108"/>
      <c r="B26" s="109"/>
      <c r="C26" s="110"/>
      <c r="D26" s="110"/>
      <c r="E26" s="110"/>
      <c r="F26" s="11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11"/>
      <c r="AG26" s="96"/>
    </row>
    <row r="27" spans="1:34" s="12" customFormat="1" ht="31.5" hidden="1" customHeight="1" x14ac:dyDescent="0.25">
      <c r="A27" s="103">
        <v>3</v>
      </c>
      <c r="B27" s="112" t="s">
        <v>221</v>
      </c>
      <c r="C27" s="105" t="s">
        <v>222</v>
      </c>
      <c r="D27" s="105" t="s">
        <v>195</v>
      </c>
      <c r="E27" s="105" t="s">
        <v>196</v>
      </c>
      <c r="F27" s="105" t="s">
        <v>195</v>
      </c>
      <c r="G27" s="113">
        <f>SUM(G28:G32)</f>
        <v>0</v>
      </c>
      <c r="H27" s="113">
        <f>SUM(H28:H32)</f>
        <v>0</v>
      </c>
      <c r="I27" s="113">
        <f>SUM(I28:I32)</f>
        <v>0</v>
      </c>
      <c r="J27" s="113">
        <f>SUM(J28:J32)</f>
        <v>0</v>
      </c>
      <c r="K27" s="113">
        <f>SUM(K28:K32)</f>
        <v>0</v>
      </c>
      <c r="L27" s="113"/>
      <c r="M27" s="113">
        <f t="shared" ref="M27:AE27" si="3">SUM(M28:M32)</f>
        <v>0</v>
      </c>
      <c r="N27" s="113">
        <f t="shared" si="3"/>
        <v>0</v>
      </c>
      <c r="O27" s="113">
        <f t="shared" si="3"/>
        <v>0</v>
      </c>
      <c r="P27" s="113">
        <f t="shared" si="3"/>
        <v>0</v>
      </c>
      <c r="Q27" s="113">
        <f t="shared" si="3"/>
        <v>0</v>
      </c>
      <c r="R27" s="113">
        <f t="shared" si="3"/>
        <v>0</v>
      </c>
      <c r="S27" s="113">
        <f t="shared" si="3"/>
        <v>0</v>
      </c>
      <c r="T27" s="113">
        <f t="shared" si="3"/>
        <v>0</v>
      </c>
      <c r="U27" s="113">
        <f t="shared" si="3"/>
        <v>0</v>
      </c>
      <c r="V27" s="113">
        <f t="shared" si="3"/>
        <v>0</v>
      </c>
      <c r="W27" s="113">
        <f t="shared" si="3"/>
        <v>0</v>
      </c>
      <c r="X27" s="113">
        <f t="shared" si="3"/>
        <v>0</v>
      </c>
      <c r="Y27" s="113">
        <f t="shared" si="3"/>
        <v>0</v>
      </c>
      <c r="Z27" s="114">
        <f t="shared" si="3"/>
        <v>0</v>
      </c>
      <c r="AA27" s="114">
        <f t="shared" si="3"/>
        <v>0</v>
      </c>
      <c r="AB27" s="114">
        <f t="shared" si="3"/>
        <v>0</v>
      </c>
      <c r="AC27" s="114">
        <f t="shared" si="3"/>
        <v>0</v>
      </c>
      <c r="AD27" s="114">
        <f t="shared" si="3"/>
        <v>0</v>
      </c>
      <c r="AE27" s="114">
        <f t="shared" si="3"/>
        <v>0</v>
      </c>
      <c r="AF27" s="107"/>
      <c r="AG27" s="91">
        <f>SUM(G27:AE27)</f>
        <v>0</v>
      </c>
      <c r="AH27" s="107">
        <f>SUM(AG28:AG32)</f>
        <v>0</v>
      </c>
    </row>
    <row r="28" spans="1:34" s="98" customFormat="1" ht="31.5" hidden="1" customHeight="1" x14ac:dyDescent="0.25">
      <c r="A28" s="108"/>
      <c r="B28" s="94" t="s">
        <v>223</v>
      </c>
      <c r="C28" s="110" t="s">
        <v>224</v>
      </c>
      <c r="D28" s="110" t="s">
        <v>225</v>
      </c>
      <c r="E28" s="110" t="s">
        <v>226</v>
      </c>
      <c r="F28" s="110" t="s">
        <v>215</v>
      </c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6"/>
      <c r="AA28" s="116"/>
      <c r="AB28" s="116"/>
      <c r="AC28" s="117"/>
      <c r="AD28" s="91"/>
      <c r="AE28" s="118"/>
      <c r="AF28" s="119"/>
      <c r="AG28" s="96">
        <f>SUM(G28:AE28)</f>
        <v>0</v>
      </c>
    </row>
    <row r="29" spans="1:34" s="98" customFormat="1" ht="15.75" hidden="1" customHeight="1" x14ac:dyDescent="0.25">
      <c r="A29" s="108"/>
      <c r="B29" s="102" t="s">
        <v>227</v>
      </c>
      <c r="C29" s="110" t="s">
        <v>228</v>
      </c>
      <c r="D29" s="110" t="s">
        <v>199</v>
      </c>
      <c r="E29" s="110" t="s">
        <v>229</v>
      </c>
      <c r="F29" s="110" t="s">
        <v>230</v>
      </c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20"/>
      <c r="AD29" s="106"/>
      <c r="AE29" s="118"/>
      <c r="AF29" s="119"/>
      <c r="AG29" s="96">
        <f>SUM(G29:AE29)</f>
        <v>0</v>
      </c>
    </row>
    <row r="30" spans="1:34" s="98" customFormat="1" ht="15.75" hidden="1" customHeight="1" x14ac:dyDescent="0.25">
      <c r="A30" s="108"/>
      <c r="B30" s="102" t="s">
        <v>231</v>
      </c>
      <c r="C30" s="110" t="s">
        <v>232</v>
      </c>
      <c r="D30" s="110" t="s">
        <v>199</v>
      </c>
      <c r="E30" s="110" t="s">
        <v>233</v>
      </c>
      <c r="F30" s="110" t="s">
        <v>234</v>
      </c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20"/>
      <c r="AD30" s="106"/>
      <c r="AE30" s="118"/>
      <c r="AF30" s="119"/>
      <c r="AG30" s="96">
        <f>SUM(G30:AE30)</f>
        <v>0</v>
      </c>
    </row>
    <row r="31" spans="1:34" s="98" customFormat="1" ht="15.75" hidden="1" customHeight="1" x14ac:dyDescent="0.25">
      <c r="A31" s="99"/>
      <c r="B31" s="102"/>
      <c r="C31" s="95"/>
      <c r="D31" s="95"/>
      <c r="E31" s="95"/>
      <c r="F31" s="95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1"/>
      <c r="AG31" s="96">
        <f>SUM(G31:I31)</f>
        <v>0</v>
      </c>
    </row>
    <row r="32" spans="1:34" s="98" customFormat="1" ht="15.75" hidden="1" customHeight="1" x14ac:dyDescent="0.25">
      <c r="A32" s="99"/>
      <c r="B32" s="102"/>
      <c r="C32" s="95"/>
      <c r="D32" s="95"/>
      <c r="E32" s="95"/>
      <c r="F32" s="95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1"/>
      <c r="AG32" s="96"/>
    </row>
    <row r="33" spans="1:34" ht="51" hidden="1" customHeight="1" x14ac:dyDescent="0.25">
      <c r="A33" s="88">
        <v>3</v>
      </c>
      <c r="B33" s="89" t="s">
        <v>235</v>
      </c>
      <c r="C33" s="90" t="s">
        <v>236</v>
      </c>
      <c r="D33" s="90" t="s">
        <v>195</v>
      </c>
      <c r="E33" s="90" t="s">
        <v>196</v>
      </c>
      <c r="F33" s="90" t="s">
        <v>195</v>
      </c>
      <c r="G33" s="91">
        <f>G34</f>
        <v>0</v>
      </c>
      <c r="H33" s="91">
        <f>H34</f>
        <v>0</v>
      </c>
      <c r="I33" s="91">
        <f>I34</f>
        <v>0</v>
      </c>
      <c r="J33" s="91">
        <f>J34</f>
        <v>0</v>
      </c>
      <c r="K33" s="91">
        <f>K34</f>
        <v>0</v>
      </c>
      <c r="L33" s="91"/>
      <c r="M33" s="91">
        <f>M34</f>
        <v>0</v>
      </c>
      <c r="N33" s="91"/>
      <c r="O33" s="91"/>
      <c r="P33" s="91">
        <f t="shared" ref="P33:X33" si="4">P34</f>
        <v>0</v>
      </c>
      <c r="Q33" s="91">
        <f t="shared" si="4"/>
        <v>0</v>
      </c>
      <c r="R33" s="91">
        <f t="shared" si="4"/>
        <v>0</v>
      </c>
      <c r="S33" s="91">
        <f t="shared" si="4"/>
        <v>0</v>
      </c>
      <c r="T33" s="91">
        <f t="shared" si="4"/>
        <v>0</v>
      </c>
      <c r="U33" s="91">
        <f t="shared" si="4"/>
        <v>0</v>
      </c>
      <c r="V33" s="91">
        <f t="shared" si="4"/>
        <v>0</v>
      </c>
      <c r="W33" s="91">
        <f t="shared" si="4"/>
        <v>0</v>
      </c>
      <c r="X33" s="91">
        <f t="shared" si="4"/>
        <v>0</v>
      </c>
      <c r="Y33" s="91"/>
      <c r="Z33" s="91">
        <f>Z34</f>
        <v>0</v>
      </c>
      <c r="AA33" s="91"/>
      <c r="AB33" s="91"/>
      <c r="AC33" s="91"/>
      <c r="AD33" s="91"/>
      <c r="AE33" s="91"/>
      <c r="AF33" s="91"/>
      <c r="AG33" s="91">
        <f>SUM(G33:Z33)</f>
        <v>0</v>
      </c>
    </row>
    <row r="34" spans="1:34" s="98" customFormat="1" ht="15.75" hidden="1" x14ac:dyDescent="0.25">
      <c r="A34" s="93"/>
      <c r="B34" s="94" t="s">
        <v>237</v>
      </c>
      <c r="C34" s="95" t="s">
        <v>238</v>
      </c>
      <c r="D34" s="95" t="s">
        <v>239</v>
      </c>
      <c r="E34" s="95" t="s">
        <v>240</v>
      </c>
      <c r="F34" s="95" t="s">
        <v>241</v>
      </c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7"/>
      <c r="AG34" s="96">
        <f>SUM(G34:Z34)</f>
        <v>0</v>
      </c>
    </row>
    <row r="35" spans="1:34" s="98" customFormat="1" ht="15.75" x14ac:dyDescent="0.25">
      <c r="A35" s="93"/>
      <c r="B35" s="94"/>
      <c r="C35" s="95"/>
      <c r="D35" s="95"/>
      <c r="E35" s="95"/>
      <c r="F35" s="95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7"/>
      <c r="AG35" s="96"/>
    </row>
    <row r="36" spans="1:34" ht="15.75" x14ac:dyDescent="0.25">
      <c r="A36" s="88">
        <v>4</v>
      </c>
      <c r="B36" s="89" t="s">
        <v>242</v>
      </c>
      <c r="C36" s="90" t="s">
        <v>243</v>
      </c>
      <c r="D36" s="90" t="s">
        <v>195</v>
      </c>
      <c r="E36" s="90" t="s">
        <v>196</v>
      </c>
      <c r="F36" s="90" t="s">
        <v>195</v>
      </c>
      <c r="G36" s="91">
        <f t="shared" ref="G36:AE36" si="5">SUM(G37:G40)</f>
        <v>205000</v>
      </c>
      <c r="H36" s="91">
        <f t="shared" si="5"/>
        <v>714000</v>
      </c>
      <c r="I36" s="91">
        <f t="shared" si="5"/>
        <v>53710</v>
      </c>
      <c r="J36" s="91">
        <f t="shared" si="5"/>
        <v>0</v>
      </c>
      <c r="K36" s="91">
        <f t="shared" si="5"/>
        <v>8000</v>
      </c>
      <c r="L36" s="91">
        <f t="shared" si="5"/>
        <v>5000</v>
      </c>
      <c r="M36" s="91">
        <f t="shared" si="5"/>
        <v>95000</v>
      </c>
      <c r="N36" s="91">
        <f t="shared" si="5"/>
        <v>10000</v>
      </c>
      <c r="O36" s="91">
        <f t="shared" si="5"/>
        <v>0</v>
      </c>
      <c r="P36" s="91">
        <f t="shared" si="5"/>
        <v>399000</v>
      </c>
      <c r="Q36" s="91">
        <f t="shared" si="5"/>
        <v>143200</v>
      </c>
      <c r="R36" s="91">
        <f t="shared" si="5"/>
        <v>0</v>
      </c>
      <c r="S36" s="91">
        <f t="shared" si="5"/>
        <v>0</v>
      </c>
      <c r="T36" s="91">
        <f t="shared" si="5"/>
        <v>0</v>
      </c>
      <c r="U36" s="91">
        <f t="shared" si="5"/>
        <v>0</v>
      </c>
      <c r="V36" s="91">
        <f t="shared" si="5"/>
        <v>0</v>
      </c>
      <c r="W36" s="91">
        <f t="shared" si="5"/>
        <v>0</v>
      </c>
      <c r="X36" s="91">
        <f t="shared" si="5"/>
        <v>0</v>
      </c>
      <c r="Y36" s="91">
        <f t="shared" si="5"/>
        <v>214600</v>
      </c>
      <c r="Z36" s="91">
        <f t="shared" si="5"/>
        <v>0</v>
      </c>
      <c r="AA36" s="91">
        <f t="shared" si="5"/>
        <v>0</v>
      </c>
      <c r="AB36" s="91">
        <f t="shared" si="5"/>
        <v>15400</v>
      </c>
      <c r="AC36" s="91">
        <f t="shared" si="5"/>
        <v>110000</v>
      </c>
      <c r="AD36" s="91">
        <f t="shared" si="5"/>
        <v>172000</v>
      </c>
      <c r="AE36" s="91">
        <f t="shared" si="5"/>
        <v>850300</v>
      </c>
      <c r="AF36" s="91" t="e">
        <f>AF66+AF64+AF63+"#REF!"</f>
        <v>#VALUE!</v>
      </c>
      <c r="AG36" s="91">
        <f>SUM(G36:AE36)</f>
        <v>2995210</v>
      </c>
      <c r="AH36" s="121">
        <f>SUM(AG37:AG40)</f>
        <v>2995210</v>
      </c>
    </row>
    <row r="37" spans="1:34" s="98" customFormat="1" ht="15.75" x14ac:dyDescent="0.25">
      <c r="A37" s="93"/>
      <c r="B37" s="94" t="s">
        <v>244</v>
      </c>
      <c r="C37" s="95" t="s">
        <v>245</v>
      </c>
      <c r="D37" s="95" t="s">
        <v>246</v>
      </c>
      <c r="E37" s="95" t="s">
        <v>247</v>
      </c>
      <c r="F37" s="95" t="s">
        <v>248</v>
      </c>
      <c r="G37" s="96"/>
      <c r="H37" s="96"/>
      <c r="I37" s="96"/>
      <c r="J37" s="96"/>
      <c r="K37" s="96">
        <v>8000</v>
      </c>
      <c r="L37" s="96"/>
      <c r="M37" s="96">
        <v>55000</v>
      </c>
      <c r="N37" s="96">
        <v>10000</v>
      </c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>
        <v>10000</v>
      </c>
      <c r="AD37" s="96">
        <v>10000</v>
      </c>
      <c r="AE37" s="96">
        <v>70000</v>
      </c>
      <c r="AF37" s="97"/>
      <c r="AG37" s="96">
        <f>SUM(G37:AE37)</f>
        <v>163000</v>
      </c>
      <c r="AH37" s="119"/>
    </row>
    <row r="38" spans="1:34" s="98" customFormat="1" ht="15.75" x14ac:dyDescent="0.25">
      <c r="A38" s="93"/>
      <c r="B38" s="94" t="s">
        <v>249</v>
      </c>
      <c r="C38" s="95" t="s">
        <v>245</v>
      </c>
      <c r="D38" s="95" t="s">
        <v>246</v>
      </c>
      <c r="E38" s="95" t="s">
        <v>247</v>
      </c>
      <c r="F38" s="95" t="s">
        <v>248</v>
      </c>
      <c r="G38" s="96"/>
      <c r="H38" s="96">
        <v>243000</v>
      </c>
      <c r="I38" s="96"/>
      <c r="J38" s="96"/>
      <c r="K38" s="96"/>
      <c r="L38" s="96"/>
      <c r="M38" s="96"/>
      <c r="N38" s="96"/>
      <c r="O38" s="96"/>
      <c r="P38" s="96">
        <v>30000</v>
      </c>
      <c r="Q38" s="96">
        <v>50000</v>
      </c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>
        <v>150000</v>
      </c>
      <c r="AF38" s="97"/>
      <c r="AG38" s="96">
        <f>SUM(G38:AE38)</f>
        <v>473000</v>
      </c>
    </row>
    <row r="39" spans="1:34" s="98" customFormat="1" ht="15.75" x14ac:dyDescent="0.25">
      <c r="A39" s="93"/>
      <c r="B39" s="94" t="s">
        <v>250</v>
      </c>
      <c r="C39" s="95" t="s">
        <v>245</v>
      </c>
      <c r="D39" s="95" t="s">
        <v>246</v>
      </c>
      <c r="E39" s="95" t="s">
        <v>247</v>
      </c>
      <c r="F39" s="95" t="s">
        <v>248</v>
      </c>
      <c r="G39" s="96"/>
      <c r="H39" s="96">
        <f>111000+360000</f>
        <v>471000</v>
      </c>
      <c r="I39" s="96"/>
      <c r="J39" s="96"/>
      <c r="K39" s="96"/>
      <c r="L39" s="96">
        <v>5000</v>
      </c>
      <c r="M39" s="96">
        <v>40000</v>
      </c>
      <c r="N39" s="96"/>
      <c r="O39" s="96"/>
      <c r="P39" s="96">
        <f>252000+117000</f>
        <v>369000</v>
      </c>
      <c r="Q39" s="96">
        <f>63200+30000</f>
        <v>93200</v>
      </c>
      <c r="R39" s="96"/>
      <c r="S39" s="96"/>
      <c r="T39" s="96"/>
      <c r="U39" s="96"/>
      <c r="V39" s="96"/>
      <c r="W39" s="96"/>
      <c r="X39" s="96"/>
      <c r="Y39" s="96">
        <v>214600</v>
      </c>
      <c r="Z39" s="96"/>
      <c r="AA39" s="96"/>
      <c r="AB39" s="96"/>
      <c r="AC39" s="96">
        <v>100000</v>
      </c>
      <c r="AD39" s="96">
        <v>162000</v>
      </c>
      <c r="AE39" s="96">
        <v>630300</v>
      </c>
      <c r="AF39" s="97"/>
      <c r="AG39" s="96">
        <f>SUM(G39:AE39)</f>
        <v>2085100</v>
      </c>
    </row>
    <row r="40" spans="1:34" s="98" customFormat="1" ht="15.75" x14ac:dyDescent="0.25">
      <c r="A40" s="93"/>
      <c r="B40" s="94" t="s">
        <v>251</v>
      </c>
      <c r="C40" s="95" t="s">
        <v>252</v>
      </c>
      <c r="D40" s="95" t="s">
        <v>246</v>
      </c>
      <c r="E40" s="95" t="s">
        <v>200</v>
      </c>
      <c r="F40" s="95" t="s">
        <v>201</v>
      </c>
      <c r="G40" s="96">
        <v>205000</v>
      </c>
      <c r="H40" s="96"/>
      <c r="I40" s="96">
        <v>53710</v>
      </c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>
        <v>15400</v>
      </c>
      <c r="AC40" s="96"/>
      <c r="AD40" s="96"/>
      <c r="AE40" s="96"/>
      <c r="AF40" s="97"/>
      <c r="AG40" s="96">
        <f>SUM(G40:AE40)</f>
        <v>274110</v>
      </c>
    </row>
    <row r="41" spans="1:34" s="98" customFormat="1" ht="15.75" x14ac:dyDescent="0.25">
      <c r="A41" s="93"/>
      <c r="B41" s="94"/>
      <c r="C41" s="95"/>
      <c r="D41" s="95"/>
      <c r="E41" s="95"/>
      <c r="F41" s="95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7"/>
      <c r="AG41" s="96"/>
    </row>
    <row r="42" spans="1:34" ht="15.75" x14ac:dyDescent="0.25">
      <c r="A42" s="88">
        <v>5</v>
      </c>
      <c r="B42" s="89" t="s">
        <v>253</v>
      </c>
      <c r="C42" s="90" t="s">
        <v>254</v>
      </c>
      <c r="D42" s="90" t="s">
        <v>195</v>
      </c>
      <c r="E42" s="90" t="s">
        <v>196</v>
      </c>
      <c r="F42" s="90" t="s">
        <v>195</v>
      </c>
      <c r="G42" s="91">
        <f t="shared" ref="G42:AE42" si="6">SUM(G43:G44)</f>
        <v>27000</v>
      </c>
      <c r="H42" s="91">
        <f t="shared" si="6"/>
        <v>0</v>
      </c>
      <c r="I42" s="91">
        <f t="shared" si="6"/>
        <v>19000</v>
      </c>
      <c r="J42" s="91">
        <f t="shared" si="6"/>
        <v>0</v>
      </c>
      <c r="K42" s="91">
        <f t="shared" si="6"/>
        <v>0</v>
      </c>
      <c r="L42" s="91">
        <f t="shared" si="6"/>
        <v>0</v>
      </c>
      <c r="M42" s="91">
        <f t="shared" si="6"/>
        <v>0</v>
      </c>
      <c r="N42" s="91">
        <f t="shared" si="6"/>
        <v>0</v>
      </c>
      <c r="O42" s="91">
        <f t="shared" si="6"/>
        <v>0</v>
      </c>
      <c r="P42" s="91">
        <f t="shared" si="6"/>
        <v>0</v>
      </c>
      <c r="Q42" s="91">
        <f t="shared" si="6"/>
        <v>0</v>
      </c>
      <c r="R42" s="91">
        <f t="shared" si="6"/>
        <v>0</v>
      </c>
      <c r="S42" s="91">
        <f t="shared" si="6"/>
        <v>0</v>
      </c>
      <c r="T42" s="91">
        <f t="shared" si="6"/>
        <v>0</v>
      </c>
      <c r="U42" s="91">
        <f t="shared" si="6"/>
        <v>0</v>
      </c>
      <c r="V42" s="91">
        <f t="shared" si="6"/>
        <v>0</v>
      </c>
      <c r="W42" s="91">
        <f t="shared" si="6"/>
        <v>0</v>
      </c>
      <c r="X42" s="91">
        <f t="shared" si="6"/>
        <v>0</v>
      </c>
      <c r="Y42" s="91">
        <f t="shared" si="6"/>
        <v>0</v>
      </c>
      <c r="Z42" s="91">
        <f t="shared" si="6"/>
        <v>0</v>
      </c>
      <c r="AA42" s="91">
        <f t="shared" si="6"/>
        <v>0</v>
      </c>
      <c r="AB42" s="91">
        <f t="shared" si="6"/>
        <v>0</v>
      </c>
      <c r="AC42" s="91">
        <f t="shared" si="6"/>
        <v>0</v>
      </c>
      <c r="AD42" s="91">
        <f t="shared" si="6"/>
        <v>0</v>
      </c>
      <c r="AE42" s="91">
        <f t="shared" si="6"/>
        <v>0</v>
      </c>
      <c r="AF42" s="91"/>
      <c r="AG42" s="91">
        <f>SUM(G42:AE42)</f>
        <v>46000</v>
      </c>
      <c r="AH42" s="121">
        <f>SUM(AG43:AG44)</f>
        <v>46000</v>
      </c>
    </row>
    <row r="43" spans="1:34" s="98" customFormat="1" ht="15.75" x14ac:dyDescent="0.25">
      <c r="A43" s="93"/>
      <c r="B43" s="94" t="s">
        <v>255</v>
      </c>
      <c r="C43" s="95" t="s">
        <v>256</v>
      </c>
      <c r="D43" s="95" t="s">
        <v>70</v>
      </c>
      <c r="E43" s="95" t="s">
        <v>257</v>
      </c>
      <c r="F43" s="95" t="s">
        <v>248</v>
      </c>
      <c r="G43" s="96">
        <v>15000</v>
      </c>
      <c r="H43" s="96"/>
      <c r="I43" s="96">
        <v>14000</v>
      </c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7"/>
      <c r="AG43" s="96">
        <f>SUM(G43:AE43)</f>
        <v>29000</v>
      </c>
    </row>
    <row r="44" spans="1:34" s="98" customFormat="1" ht="15.75" x14ac:dyDescent="0.25">
      <c r="A44" s="93"/>
      <c r="B44" s="94" t="s">
        <v>258</v>
      </c>
      <c r="C44" s="95" t="s">
        <v>259</v>
      </c>
      <c r="D44" s="95" t="s">
        <v>70</v>
      </c>
      <c r="E44" s="95" t="s">
        <v>200</v>
      </c>
      <c r="F44" s="95" t="s">
        <v>201</v>
      </c>
      <c r="G44" s="96">
        <v>12000</v>
      </c>
      <c r="H44" s="96"/>
      <c r="I44" s="96">
        <v>5000</v>
      </c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7"/>
      <c r="AG44" s="96">
        <f>SUM(G44:AE44)</f>
        <v>17000</v>
      </c>
    </row>
    <row r="45" spans="1:34" s="98" customFormat="1" ht="15.75" x14ac:dyDescent="0.25">
      <c r="A45" s="93"/>
      <c r="B45" s="94"/>
      <c r="C45" s="95"/>
      <c r="D45" s="95"/>
      <c r="E45" s="95"/>
      <c r="F45" s="95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7"/>
      <c r="AG45" s="96"/>
    </row>
    <row r="46" spans="1:34" s="12" customFormat="1" ht="15.75" x14ac:dyDescent="0.25">
      <c r="A46" s="88">
        <v>6</v>
      </c>
      <c r="B46" s="89" t="s">
        <v>260</v>
      </c>
      <c r="C46" s="90" t="s">
        <v>261</v>
      </c>
      <c r="D46" s="90" t="s">
        <v>195</v>
      </c>
      <c r="E46" s="90" t="s">
        <v>196</v>
      </c>
      <c r="F46" s="90" t="s">
        <v>195</v>
      </c>
      <c r="G46" s="91">
        <f t="shared" ref="G46:AE46" si="7">SUM(G47:G52)</f>
        <v>1078400</v>
      </c>
      <c r="H46" s="91">
        <f t="shared" si="7"/>
        <v>2000</v>
      </c>
      <c r="I46" s="91">
        <f t="shared" si="7"/>
        <v>219800</v>
      </c>
      <c r="J46" s="91">
        <f t="shared" si="7"/>
        <v>20000</v>
      </c>
      <c r="K46" s="91">
        <f t="shared" si="7"/>
        <v>21000</v>
      </c>
      <c r="L46" s="91">
        <f t="shared" si="7"/>
        <v>0</v>
      </c>
      <c r="M46" s="91">
        <f t="shared" si="7"/>
        <v>120000</v>
      </c>
      <c r="N46" s="91">
        <f t="shared" si="7"/>
        <v>15000</v>
      </c>
      <c r="O46" s="91">
        <f t="shared" si="7"/>
        <v>0</v>
      </c>
      <c r="P46" s="91">
        <f t="shared" si="7"/>
        <v>1115000</v>
      </c>
      <c r="Q46" s="91">
        <f t="shared" si="7"/>
        <v>96000</v>
      </c>
      <c r="R46" s="91">
        <f t="shared" si="7"/>
        <v>0</v>
      </c>
      <c r="S46" s="91">
        <f t="shared" si="7"/>
        <v>0</v>
      </c>
      <c r="T46" s="91">
        <f t="shared" si="7"/>
        <v>0</v>
      </c>
      <c r="U46" s="91">
        <f t="shared" si="7"/>
        <v>0</v>
      </c>
      <c r="V46" s="91">
        <f t="shared" si="7"/>
        <v>0</v>
      </c>
      <c r="W46" s="91">
        <f t="shared" si="7"/>
        <v>0</v>
      </c>
      <c r="X46" s="91">
        <f t="shared" si="7"/>
        <v>75000</v>
      </c>
      <c r="Y46" s="91">
        <f t="shared" si="7"/>
        <v>70000</v>
      </c>
      <c r="Z46" s="91">
        <f t="shared" si="7"/>
        <v>0</v>
      </c>
      <c r="AA46" s="91">
        <f t="shared" si="7"/>
        <v>25000</v>
      </c>
      <c r="AB46" s="91">
        <f t="shared" si="7"/>
        <v>0</v>
      </c>
      <c r="AC46" s="91">
        <f t="shared" si="7"/>
        <v>90000</v>
      </c>
      <c r="AD46" s="91">
        <f t="shared" si="7"/>
        <v>110000</v>
      </c>
      <c r="AE46" s="91">
        <f t="shared" si="7"/>
        <v>260000</v>
      </c>
      <c r="AF46" s="122"/>
      <c r="AG46" s="91">
        <f t="shared" ref="AG46:AG52" si="8">SUM(G46:AE46)</f>
        <v>3317200</v>
      </c>
      <c r="AH46" s="107">
        <f>SUM(AG47:AG52)</f>
        <v>3317200</v>
      </c>
    </row>
    <row r="47" spans="1:34" s="98" customFormat="1" ht="15.75" x14ac:dyDescent="0.25">
      <c r="A47" s="99"/>
      <c r="B47" s="102" t="s">
        <v>262</v>
      </c>
      <c r="C47" s="123" t="s">
        <v>263</v>
      </c>
      <c r="D47" s="123" t="s">
        <v>264</v>
      </c>
      <c r="E47" s="123" t="s">
        <v>265</v>
      </c>
      <c r="F47" s="123" t="s">
        <v>248</v>
      </c>
      <c r="G47" s="100">
        <v>470000</v>
      </c>
      <c r="H47" s="100"/>
      <c r="I47" s="100">
        <v>60000</v>
      </c>
      <c r="J47" s="100">
        <v>15000</v>
      </c>
      <c r="K47" s="100">
        <v>20000</v>
      </c>
      <c r="L47" s="100"/>
      <c r="M47" s="100">
        <v>120000</v>
      </c>
      <c r="N47" s="100">
        <v>15000</v>
      </c>
      <c r="O47" s="100"/>
      <c r="P47" s="100"/>
      <c r="Q47" s="100"/>
      <c r="R47" s="100"/>
      <c r="S47" s="100"/>
      <c r="T47" s="100"/>
      <c r="U47" s="100"/>
      <c r="V47" s="100"/>
      <c r="W47" s="100"/>
      <c r="X47" s="100">
        <v>50000</v>
      </c>
      <c r="Y47" s="100"/>
      <c r="Z47" s="100"/>
      <c r="AA47" s="100">
        <v>20000</v>
      </c>
      <c r="AB47" s="100"/>
      <c r="AC47" s="100"/>
      <c r="AD47" s="100">
        <v>50000</v>
      </c>
      <c r="AE47" s="100">
        <v>100000</v>
      </c>
      <c r="AF47" s="101"/>
      <c r="AG47" s="96">
        <f t="shared" si="8"/>
        <v>920000</v>
      </c>
      <c r="AH47" s="119"/>
    </row>
    <row r="48" spans="1:34" s="98" customFormat="1" ht="15.75" x14ac:dyDescent="0.25">
      <c r="A48" s="99"/>
      <c r="B48" s="102" t="s">
        <v>262</v>
      </c>
      <c r="C48" s="123" t="s">
        <v>266</v>
      </c>
      <c r="D48" s="123" t="s">
        <v>264</v>
      </c>
      <c r="E48" s="123" t="s">
        <v>265</v>
      </c>
      <c r="F48" s="123" t="s">
        <v>248</v>
      </c>
      <c r="G48" s="100">
        <v>380000</v>
      </c>
      <c r="H48" s="100"/>
      <c r="I48" s="100">
        <v>100000</v>
      </c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>
        <v>60000</v>
      </c>
      <c r="AD48" s="100"/>
      <c r="AE48" s="100">
        <v>100000</v>
      </c>
      <c r="AF48" s="101"/>
      <c r="AG48" s="96">
        <f t="shared" si="8"/>
        <v>640000</v>
      </c>
      <c r="AH48" s="119"/>
    </row>
    <row r="49" spans="1:47" s="98" customFormat="1" ht="15.75" x14ac:dyDescent="0.25">
      <c r="A49" s="93"/>
      <c r="B49" s="94" t="s">
        <v>267</v>
      </c>
      <c r="C49" s="123" t="s">
        <v>263</v>
      </c>
      <c r="D49" s="123" t="s">
        <v>264</v>
      </c>
      <c r="E49" s="123" t="s">
        <v>265</v>
      </c>
      <c r="F49" s="123" t="s">
        <v>248</v>
      </c>
      <c r="G49" s="100"/>
      <c r="H49" s="100"/>
      <c r="I49" s="100"/>
      <c r="J49" s="100">
        <v>3000</v>
      </c>
      <c r="K49" s="100"/>
      <c r="L49" s="100"/>
      <c r="M49" s="100"/>
      <c r="N49" s="100"/>
      <c r="O49" s="100"/>
      <c r="P49" s="100">
        <v>1100000</v>
      </c>
      <c r="Q49" s="100">
        <v>46000</v>
      </c>
      <c r="R49" s="100"/>
      <c r="S49" s="100"/>
      <c r="T49" s="100"/>
      <c r="U49" s="100"/>
      <c r="V49" s="100"/>
      <c r="W49" s="100"/>
      <c r="X49" s="100"/>
      <c r="Y49" s="100">
        <v>30000</v>
      </c>
      <c r="Z49" s="100"/>
      <c r="AA49" s="100"/>
      <c r="AB49" s="100"/>
      <c r="AC49" s="100"/>
      <c r="AD49" s="100">
        <v>50000</v>
      </c>
      <c r="AE49" s="100">
        <v>30000</v>
      </c>
      <c r="AF49" s="101"/>
      <c r="AG49" s="96">
        <f t="shared" si="8"/>
        <v>1259000</v>
      </c>
    </row>
    <row r="50" spans="1:47" s="98" customFormat="1" ht="15.75" x14ac:dyDescent="0.25">
      <c r="A50" s="93"/>
      <c r="B50" s="94" t="s">
        <v>267</v>
      </c>
      <c r="C50" s="123" t="s">
        <v>266</v>
      </c>
      <c r="D50" s="123" t="s">
        <v>264</v>
      </c>
      <c r="E50" s="123" t="s">
        <v>265</v>
      </c>
      <c r="F50" s="123" t="s">
        <v>248</v>
      </c>
      <c r="G50" s="100">
        <v>228400</v>
      </c>
      <c r="H50" s="100">
        <v>2000</v>
      </c>
      <c r="I50" s="100">
        <v>59800</v>
      </c>
      <c r="J50" s="100">
        <v>2000</v>
      </c>
      <c r="K50" s="100">
        <v>1000</v>
      </c>
      <c r="L50" s="100"/>
      <c r="M50" s="100"/>
      <c r="N50" s="100"/>
      <c r="O50" s="100"/>
      <c r="P50" s="100">
        <v>15000</v>
      </c>
      <c r="Q50" s="100">
        <v>50000</v>
      </c>
      <c r="R50" s="100"/>
      <c r="S50" s="100"/>
      <c r="T50" s="100"/>
      <c r="U50" s="100"/>
      <c r="V50" s="100"/>
      <c r="W50" s="100"/>
      <c r="X50" s="100"/>
      <c r="Y50" s="100">
        <v>35000</v>
      </c>
      <c r="Z50" s="100"/>
      <c r="AA50" s="100">
        <v>5000</v>
      </c>
      <c r="AB50" s="100"/>
      <c r="AC50" s="100">
        <v>20000</v>
      </c>
      <c r="AD50" s="100">
        <v>10000</v>
      </c>
      <c r="AE50" s="100">
        <v>30000</v>
      </c>
      <c r="AF50" s="101"/>
      <c r="AG50" s="96">
        <f t="shared" si="8"/>
        <v>458200</v>
      </c>
    </row>
    <row r="51" spans="1:47" s="98" customFormat="1" ht="15.75" x14ac:dyDescent="0.25">
      <c r="A51" s="93"/>
      <c r="B51" s="94" t="s">
        <v>268</v>
      </c>
      <c r="C51" s="123" t="s">
        <v>269</v>
      </c>
      <c r="D51" s="123" t="s">
        <v>264</v>
      </c>
      <c r="E51" s="123" t="s">
        <v>270</v>
      </c>
      <c r="F51" s="123" t="s">
        <v>201</v>
      </c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>
        <v>25000</v>
      </c>
      <c r="Y51" s="100">
        <v>5000</v>
      </c>
      <c r="Z51" s="100"/>
      <c r="AA51" s="100"/>
      <c r="AB51" s="100"/>
      <c r="AC51" s="100">
        <v>10000</v>
      </c>
      <c r="AD51" s="100"/>
      <c r="AE51" s="100"/>
      <c r="AF51" s="101"/>
      <c r="AG51" s="96">
        <f t="shared" si="8"/>
        <v>40000</v>
      </c>
    </row>
    <row r="52" spans="1:47" s="98" customFormat="1" ht="15.75" x14ac:dyDescent="0.25">
      <c r="A52" s="93"/>
      <c r="B52" s="94"/>
      <c r="C52" s="123"/>
      <c r="D52" s="123"/>
      <c r="E52" s="123"/>
      <c r="F52" s="123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1"/>
      <c r="AG52" s="96">
        <f t="shared" si="8"/>
        <v>0</v>
      </c>
    </row>
    <row r="53" spans="1:47" s="98" customFormat="1" ht="15.75" hidden="1" x14ac:dyDescent="0.25">
      <c r="A53" s="99"/>
      <c r="B53" s="102"/>
      <c r="C53" s="123"/>
      <c r="D53" s="123"/>
      <c r="E53" s="123"/>
      <c r="F53" s="123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1"/>
      <c r="AG53" s="100"/>
    </row>
    <row r="54" spans="1:47" s="98" customFormat="1" ht="15.75" hidden="1" x14ac:dyDescent="0.25">
      <c r="A54" s="124">
        <v>7</v>
      </c>
      <c r="B54" s="125" t="s">
        <v>271</v>
      </c>
      <c r="C54" s="126" t="s">
        <v>272</v>
      </c>
      <c r="D54" s="126" t="s">
        <v>195</v>
      </c>
      <c r="E54" s="126" t="s">
        <v>196</v>
      </c>
      <c r="F54" s="126" t="s">
        <v>195</v>
      </c>
      <c r="G54" s="106">
        <f t="shared" ref="G54:AE54" si="9">SUM(G55:G55)</f>
        <v>0</v>
      </c>
      <c r="H54" s="106">
        <f t="shared" si="9"/>
        <v>0</v>
      </c>
      <c r="I54" s="106">
        <f t="shared" si="9"/>
        <v>0</v>
      </c>
      <c r="J54" s="106">
        <f t="shared" si="9"/>
        <v>0</v>
      </c>
      <c r="K54" s="106">
        <f t="shared" si="9"/>
        <v>0</v>
      </c>
      <c r="L54" s="106">
        <f t="shared" si="9"/>
        <v>0</v>
      </c>
      <c r="M54" s="106">
        <f t="shared" si="9"/>
        <v>0</v>
      </c>
      <c r="N54" s="106">
        <f t="shared" si="9"/>
        <v>0</v>
      </c>
      <c r="O54" s="106">
        <f t="shared" si="9"/>
        <v>0</v>
      </c>
      <c r="P54" s="106">
        <f t="shared" si="9"/>
        <v>0</v>
      </c>
      <c r="Q54" s="106">
        <f t="shared" si="9"/>
        <v>0</v>
      </c>
      <c r="R54" s="106">
        <f t="shared" si="9"/>
        <v>0</v>
      </c>
      <c r="S54" s="106">
        <f t="shared" si="9"/>
        <v>0</v>
      </c>
      <c r="T54" s="106">
        <f t="shared" si="9"/>
        <v>0</v>
      </c>
      <c r="U54" s="106">
        <f t="shared" si="9"/>
        <v>0</v>
      </c>
      <c r="V54" s="106">
        <f t="shared" si="9"/>
        <v>0</v>
      </c>
      <c r="W54" s="106">
        <f t="shared" si="9"/>
        <v>0</v>
      </c>
      <c r="X54" s="106">
        <f t="shared" si="9"/>
        <v>0</v>
      </c>
      <c r="Y54" s="106">
        <f t="shared" si="9"/>
        <v>0</v>
      </c>
      <c r="Z54" s="106">
        <f t="shared" si="9"/>
        <v>0</v>
      </c>
      <c r="AA54" s="106">
        <f t="shared" si="9"/>
        <v>0</v>
      </c>
      <c r="AB54" s="106">
        <f t="shared" si="9"/>
        <v>0</v>
      </c>
      <c r="AC54" s="106">
        <f t="shared" si="9"/>
        <v>0</v>
      </c>
      <c r="AD54" s="106">
        <f t="shared" si="9"/>
        <v>0</v>
      </c>
      <c r="AE54" s="106">
        <f t="shared" si="9"/>
        <v>0</v>
      </c>
      <c r="AF54" s="101"/>
      <c r="AG54" s="106">
        <f>SUM(G54:AE54)</f>
        <v>0</v>
      </c>
      <c r="AH54" s="119">
        <f>SUM(AG55:AG55)</f>
        <v>0</v>
      </c>
    </row>
    <row r="55" spans="1:47" s="98" customFormat="1" ht="31.5" hidden="1" x14ac:dyDescent="0.25">
      <c r="A55" s="99"/>
      <c r="B55" s="102" t="s">
        <v>273</v>
      </c>
      <c r="C55" s="123" t="s">
        <v>274</v>
      </c>
      <c r="D55" s="123" t="s">
        <v>264</v>
      </c>
      <c r="E55" s="123" t="s">
        <v>275</v>
      </c>
      <c r="F55" s="123" t="s">
        <v>276</v>
      </c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1"/>
      <c r="AG55" s="96">
        <f>SUM(G55:AE55)</f>
        <v>0</v>
      </c>
      <c r="AH55" s="119"/>
    </row>
    <row r="56" spans="1:47" s="98" customFormat="1" ht="15.75" x14ac:dyDescent="0.25">
      <c r="A56" s="99"/>
      <c r="B56" s="102"/>
      <c r="C56" s="123"/>
      <c r="D56" s="123"/>
      <c r="E56" s="123"/>
      <c r="F56" s="123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1"/>
      <c r="AG56" s="100"/>
    </row>
    <row r="57" spans="1:47" s="98" customFormat="1" ht="31.5" x14ac:dyDescent="0.25">
      <c r="A57" s="124">
        <v>8</v>
      </c>
      <c r="B57" s="125" t="s">
        <v>277</v>
      </c>
      <c r="C57" s="126" t="s">
        <v>278</v>
      </c>
      <c r="D57" s="126" t="s">
        <v>195</v>
      </c>
      <c r="E57" s="126" t="s">
        <v>196</v>
      </c>
      <c r="F57" s="126" t="s">
        <v>195</v>
      </c>
      <c r="G57" s="106">
        <f t="shared" ref="G57:AE57" si="10">SUM(G58:G60)</f>
        <v>0</v>
      </c>
      <c r="H57" s="106">
        <f t="shared" si="10"/>
        <v>0</v>
      </c>
      <c r="I57" s="106">
        <f t="shared" si="10"/>
        <v>0</v>
      </c>
      <c r="J57" s="106">
        <f t="shared" si="10"/>
        <v>0</v>
      </c>
      <c r="K57" s="106">
        <f t="shared" si="10"/>
        <v>0</v>
      </c>
      <c r="L57" s="106">
        <f t="shared" si="10"/>
        <v>0</v>
      </c>
      <c r="M57" s="106">
        <f t="shared" si="10"/>
        <v>0</v>
      </c>
      <c r="N57" s="106">
        <f t="shared" si="10"/>
        <v>0</v>
      </c>
      <c r="O57" s="106">
        <f t="shared" si="10"/>
        <v>0</v>
      </c>
      <c r="P57" s="106">
        <f t="shared" si="10"/>
        <v>0</v>
      </c>
      <c r="Q57" s="106">
        <f t="shared" si="10"/>
        <v>0</v>
      </c>
      <c r="R57" s="106">
        <f t="shared" si="10"/>
        <v>0</v>
      </c>
      <c r="S57" s="106">
        <f t="shared" si="10"/>
        <v>0</v>
      </c>
      <c r="T57" s="106">
        <f t="shared" si="10"/>
        <v>0</v>
      </c>
      <c r="U57" s="106">
        <f t="shared" si="10"/>
        <v>365000</v>
      </c>
      <c r="V57" s="106">
        <f t="shared" si="10"/>
        <v>0</v>
      </c>
      <c r="W57" s="106">
        <f t="shared" si="10"/>
        <v>0</v>
      </c>
      <c r="X57" s="106">
        <f t="shared" si="10"/>
        <v>0</v>
      </c>
      <c r="Y57" s="106">
        <f t="shared" si="10"/>
        <v>0</v>
      </c>
      <c r="Z57" s="106">
        <f t="shared" si="10"/>
        <v>0</v>
      </c>
      <c r="AA57" s="106">
        <f t="shared" si="10"/>
        <v>0</v>
      </c>
      <c r="AB57" s="106">
        <f t="shared" si="10"/>
        <v>0</v>
      </c>
      <c r="AC57" s="106">
        <f t="shared" si="10"/>
        <v>0</v>
      </c>
      <c r="AD57" s="106">
        <f t="shared" si="10"/>
        <v>0</v>
      </c>
      <c r="AE57" s="106">
        <f t="shared" si="10"/>
        <v>0</v>
      </c>
      <c r="AF57" s="101"/>
      <c r="AG57" s="106">
        <f>SUM(G57:AE57)</f>
        <v>365000</v>
      </c>
      <c r="AH57" s="119">
        <f>SUM(AG58:AG60)</f>
        <v>365000</v>
      </c>
    </row>
    <row r="58" spans="1:47" s="98" customFormat="1" ht="31.5" x14ac:dyDescent="0.25">
      <c r="A58" s="99"/>
      <c r="B58" s="102" t="s">
        <v>279</v>
      </c>
      <c r="C58" s="123" t="s">
        <v>280</v>
      </c>
      <c r="D58" s="123" t="s">
        <v>199</v>
      </c>
      <c r="E58" s="123" t="s">
        <v>281</v>
      </c>
      <c r="F58" s="123" t="s">
        <v>282</v>
      </c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>
        <v>165000</v>
      </c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1"/>
      <c r="AG58" s="96">
        <f>SUM(G58:AE58)</f>
        <v>165000</v>
      </c>
    </row>
    <row r="59" spans="1:47" s="98" customFormat="1" ht="62.25" customHeight="1" x14ac:dyDescent="0.25">
      <c r="A59" s="99"/>
      <c r="B59" s="127" t="s">
        <v>283</v>
      </c>
      <c r="C59" s="123" t="s">
        <v>280</v>
      </c>
      <c r="D59" s="123" t="s">
        <v>199</v>
      </c>
      <c r="E59" s="123" t="s">
        <v>284</v>
      </c>
      <c r="F59" s="123" t="s">
        <v>282</v>
      </c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>
        <v>200000</v>
      </c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1"/>
      <c r="AG59" s="96">
        <f>SUM(G59:AE59)</f>
        <v>200000</v>
      </c>
    </row>
    <row r="60" spans="1:47" s="98" customFormat="1" ht="78.75" hidden="1" x14ac:dyDescent="0.25">
      <c r="A60" s="99"/>
      <c r="B60" s="102" t="s">
        <v>285</v>
      </c>
      <c r="C60" s="123" t="s">
        <v>286</v>
      </c>
      <c r="D60" s="123" t="s">
        <v>199</v>
      </c>
      <c r="E60" s="123" t="s">
        <v>287</v>
      </c>
      <c r="F60" s="123" t="s">
        <v>288</v>
      </c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1"/>
      <c r="AG60" s="96">
        <f>SUM(G60:AE60)</f>
        <v>0</v>
      </c>
    </row>
    <row r="61" spans="1:47" s="12" customFormat="1" ht="15.75" x14ac:dyDescent="0.25">
      <c r="A61" s="103"/>
      <c r="B61" s="128" t="s">
        <v>289</v>
      </c>
      <c r="C61" s="129"/>
      <c r="D61" s="129"/>
      <c r="E61" s="129"/>
      <c r="F61" s="130"/>
      <c r="G61" s="113">
        <f t="shared" ref="G61:AE61" si="11">G16+G22+G36+G46+G54+G42+G27+G57</f>
        <v>2575300</v>
      </c>
      <c r="H61" s="113">
        <f t="shared" si="11"/>
        <v>718000</v>
      </c>
      <c r="I61" s="113">
        <f t="shared" si="11"/>
        <v>606310</v>
      </c>
      <c r="J61" s="113">
        <f t="shared" si="11"/>
        <v>88000</v>
      </c>
      <c r="K61" s="113">
        <f t="shared" si="11"/>
        <v>29500</v>
      </c>
      <c r="L61" s="113">
        <f t="shared" si="11"/>
        <v>5000</v>
      </c>
      <c r="M61" s="113">
        <f t="shared" si="11"/>
        <v>215000</v>
      </c>
      <c r="N61" s="113">
        <f t="shared" si="11"/>
        <v>25000</v>
      </c>
      <c r="O61" s="113">
        <f t="shared" si="11"/>
        <v>0</v>
      </c>
      <c r="P61" s="113">
        <f t="shared" si="11"/>
        <v>1544000</v>
      </c>
      <c r="Q61" s="113">
        <f t="shared" si="11"/>
        <v>291200</v>
      </c>
      <c r="R61" s="113">
        <f t="shared" si="11"/>
        <v>0</v>
      </c>
      <c r="S61" s="113">
        <f t="shared" si="11"/>
        <v>0</v>
      </c>
      <c r="T61" s="113">
        <f t="shared" si="11"/>
        <v>0</v>
      </c>
      <c r="U61" s="113">
        <f t="shared" si="11"/>
        <v>365000</v>
      </c>
      <c r="V61" s="113">
        <f t="shared" si="11"/>
        <v>0</v>
      </c>
      <c r="W61" s="113">
        <f t="shared" si="11"/>
        <v>0</v>
      </c>
      <c r="X61" s="113">
        <f t="shared" si="11"/>
        <v>98500</v>
      </c>
      <c r="Y61" s="113">
        <f t="shared" si="11"/>
        <v>314600</v>
      </c>
      <c r="Z61" s="113">
        <f t="shared" si="11"/>
        <v>0</v>
      </c>
      <c r="AA61" s="113">
        <f t="shared" si="11"/>
        <v>25000</v>
      </c>
      <c r="AB61" s="113">
        <f t="shared" si="11"/>
        <v>15400</v>
      </c>
      <c r="AC61" s="113">
        <f t="shared" si="11"/>
        <v>250000</v>
      </c>
      <c r="AD61" s="113">
        <f t="shared" si="11"/>
        <v>383000</v>
      </c>
      <c r="AE61" s="113">
        <f t="shared" si="11"/>
        <v>1210300</v>
      </c>
      <c r="AF61" s="113" t="str">
        <f>"#REF!+AF36+AF16"</f>
        <v>#REF!+AF36+AF16</v>
      </c>
      <c r="AG61" s="113">
        <f>AG36+AG16+AG33+AG27+AG22+AG46+AG54+AG42+AG57</f>
        <v>8759110</v>
      </c>
      <c r="AH61" s="131">
        <f>SUM(AH16:AH59)</f>
        <v>8759110</v>
      </c>
    </row>
    <row r="62" spans="1:47" ht="15.75" x14ac:dyDescent="0.25">
      <c r="A62" s="132"/>
      <c r="B62" s="133"/>
      <c r="C62" s="134"/>
      <c r="D62" s="134"/>
      <c r="E62" s="134"/>
      <c r="F62" s="135"/>
      <c r="G62" s="135"/>
      <c r="H62" s="181" t="s">
        <v>290</v>
      </c>
      <c r="I62" s="181"/>
      <c r="J62" s="181"/>
      <c r="K62" s="181"/>
      <c r="L62" s="181"/>
      <c r="M62" s="181"/>
      <c r="N62" s="181"/>
      <c r="O62" s="135"/>
      <c r="P62" s="135"/>
      <c r="Q62" s="135"/>
      <c r="R62" s="135"/>
      <c r="S62" s="135"/>
      <c r="T62" s="135"/>
      <c r="U62" s="135"/>
      <c r="V62" s="135"/>
      <c r="W62" s="135"/>
      <c r="X62" s="135"/>
      <c r="Y62" s="135"/>
      <c r="Z62" s="135"/>
      <c r="AA62" s="135"/>
      <c r="AB62" s="135"/>
      <c r="AC62" s="135"/>
      <c r="AD62" s="135"/>
      <c r="AE62" s="135"/>
      <c r="AF62" s="134"/>
      <c r="AG62" s="135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</row>
    <row r="63" spans="1:47" ht="15.75" x14ac:dyDescent="0.25">
      <c r="A63" s="136"/>
      <c r="B63" s="137"/>
      <c r="C63" s="138"/>
      <c r="D63" s="138"/>
      <c r="E63" s="138"/>
      <c r="F63" s="139"/>
      <c r="G63" s="139"/>
      <c r="H63" s="181"/>
      <c r="I63" s="181"/>
      <c r="J63" s="181"/>
      <c r="K63" s="181"/>
      <c r="L63" s="181"/>
      <c r="M63" s="181"/>
      <c r="N63" s="181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8"/>
      <c r="AG63" s="140">
        <f>SUM(G61:AE61)</f>
        <v>8759110</v>
      </c>
      <c r="AH63" s="141"/>
      <c r="AI63" s="141"/>
      <c r="AJ63" s="141"/>
      <c r="AK63" s="141"/>
      <c r="AL63" s="141"/>
      <c r="AM63" s="141"/>
      <c r="AN63" s="141"/>
      <c r="AO63" s="98"/>
      <c r="AP63" s="98"/>
      <c r="AQ63" s="98"/>
      <c r="AR63" s="98"/>
      <c r="AS63" s="98"/>
      <c r="AT63" s="98"/>
      <c r="AU63" s="98"/>
    </row>
    <row r="64" spans="1:47" ht="15.75" x14ac:dyDescent="0.25">
      <c r="A64" s="136"/>
      <c r="B64" s="137"/>
      <c r="C64" s="138"/>
      <c r="D64" s="138"/>
      <c r="E64" s="138"/>
      <c r="F64" s="139"/>
      <c r="G64" s="140"/>
      <c r="H64" s="182" t="s">
        <v>291</v>
      </c>
      <c r="I64" s="182"/>
      <c r="J64" s="182"/>
      <c r="K64" s="182"/>
      <c r="L64" s="182"/>
      <c r="M64" s="182"/>
      <c r="N64" s="182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8"/>
      <c r="AG64" s="139"/>
      <c r="AH64" s="141"/>
      <c r="AI64" s="141"/>
      <c r="AJ64" s="141"/>
      <c r="AK64" s="141"/>
      <c r="AL64" s="141"/>
      <c r="AM64" s="141"/>
      <c r="AN64" s="141"/>
      <c r="AO64" s="98"/>
      <c r="AP64" s="98"/>
      <c r="AQ64" s="98"/>
      <c r="AR64" s="98"/>
      <c r="AS64" s="98"/>
      <c r="AT64" s="98"/>
      <c r="AU64" s="98"/>
    </row>
    <row r="65" spans="1:47" ht="15.75" x14ac:dyDescent="0.25">
      <c r="A65" s="136"/>
      <c r="B65" s="138"/>
      <c r="C65" s="138"/>
      <c r="D65" s="138"/>
      <c r="E65" s="138"/>
      <c r="F65" s="139"/>
      <c r="G65" s="139"/>
      <c r="H65" s="182" t="s">
        <v>292</v>
      </c>
      <c r="I65" s="182"/>
      <c r="J65" s="182"/>
      <c r="K65" s="182"/>
      <c r="L65" s="182"/>
      <c r="M65" s="182"/>
      <c r="N65" s="182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8"/>
      <c r="AG65" s="139"/>
      <c r="AH65" s="141"/>
      <c r="AI65" s="141"/>
      <c r="AJ65" s="141"/>
      <c r="AK65" s="141"/>
      <c r="AL65" s="141"/>
      <c r="AM65" s="141"/>
      <c r="AN65" s="141"/>
      <c r="AO65" s="98"/>
      <c r="AP65" s="98"/>
      <c r="AQ65" s="98"/>
      <c r="AR65" s="98"/>
      <c r="AS65" s="98"/>
      <c r="AT65" s="98"/>
      <c r="AU65" s="98"/>
    </row>
    <row r="66" spans="1:47" ht="18.75" x14ac:dyDescent="0.3">
      <c r="A66" s="183"/>
      <c r="B66" s="183"/>
      <c r="C66" s="183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183"/>
      <c r="U66" s="183"/>
      <c r="V66" s="183"/>
      <c r="W66" s="183"/>
      <c r="X66" s="183"/>
      <c r="Y66" s="183"/>
      <c r="Z66" s="183"/>
      <c r="AA66" s="183"/>
      <c r="AB66" s="183"/>
      <c r="AC66" s="183"/>
      <c r="AD66" s="183"/>
      <c r="AE66" s="183"/>
      <c r="AF66" s="183"/>
      <c r="AG66" s="183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</row>
    <row r="67" spans="1:47" s="12" customFormat="1" ht="15.75" x14ac:dyDescent="0.25">
      <c r="A67" s="142"/>
      <c r="B67" s="143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  <c r="AB67" s="144"/>
      <c r="AC67" s="144"/>
      <c r="AD67" s="144"/>
      <c r="AE67" s="144"/>
      <c r="AF67" s="143"/>
      <c r="AG67" s="144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8"/>
    </row>
    <row r="68" spans="1:47" ht="15.75" x14ac:dyDescent="0.25">
      <c r="A68" s="142"/>
      <c r="B68" s="143"/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  <c r="AA68" s="144"/>
      <c r="AB68" s="144"/>
      <c r="AC68" s="144"/>
      <c r="AD68" s="144"/>
      <c r="AE68" s="144"/>
      <c r="AF68" s="143"/>
      <c r="AG68" s="144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  <c r="AU68" s="98"/>
    </row>
    <row r="69" spans="1:47" ht="15.75" x14ac:dyDescent="0.25">
      <c r="A69" s="142"/>
      <c r="B69" s="145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144"/>
      <c r="AD69" s="144"/>
      <c r="AE69" s="144"/>
      <c r="AF69" s="143"/>
      <c r="AG69" s="144"/>
      <c r="AH69" s="98"/>
      <c r="AI69" s="98"/>
      <c r="AJ69" s="98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8"/>
    </row>
    <row r="70" spans="1:47" ht="46.9" customHeight="1" x14ac:dyDescent="0.25">
      <c r="A70" s="142"/>
      <c r="B70" s="145"/>
      <c r="C70" s="144"/>
      <c r="D70" s="144"/>
      <c r="E70" s="146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  <c r="AA70" s="144"/>
      <c r="AB70" s="144"/>
      <c r="AC70" s="144"/>
      <c r="AD70" s="144"/>
      <c r="AE70" s="144"/>
      <c r="AF70" s="143"/>
      <c r="AG70" s="144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8"/>
    </row>
    <row r="71" spans="1:47" ht="15.75" x14ac:dyDescent="0.25">
      <c r="A71" s="142"/>
      <c r="B71" s="145"/>
      <c r="C71" s="144"/>
      <c r="D71" s="144"/>
      <c r="E71" s="146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  <c r="AB71" s="144"/>
      <c r="AC71" s="144"/>
      <c r="AD71" s="144"/>
      <c r="AE71" s="144"/>
      <c r="AF71" s="143"/>
      <c r="AG71" s="144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</row>
    <row r="72" spans="1:47" ht="15.75" x14ac:dyDescent="0.25">
      <c r="A72" s="184"/>
      <c r="B72" s="184"/>
      <c r="C72" s="143"/>
      <c r="D72" s="143"/>
      <c r="E72" s="147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3"/>
      <c r="AG72" s="144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</row>
    <row r="73" spans="1:47" ht="15.75" x14ac:dyDescent="0.25">
      <c r="A73" s="148"/>
      <c r="B73" s="149"/>
      <c r="C73" s="149"/>
      <c r="D73" s="149"/>
      <c r="E73" s="150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51"/>
      <c r="AB73" s="151"/>
      <c r="AC73" s="151"/>
      <c r="AD73" s="151"/>
      <c r="AE73" s="151"/>
      <c r="AF73" s="149"/>
      <c r="AG73" s="151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</row>
    <row r="74" spans="1:47" ht="15.75" x14ac:dyDescent="0.25">
      <c r="A74" s="152"/>
      <c r="B74" s="153"/>
      <c r="C74" s="153"/>
      <c r="D74" s="153"/>
      <c r="E74" s="154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5"/>
      <c r="V74" s="155"/>
      <c r="W74" s="155"/>
      <c r="X74" s="155"/>
      <c r="Y74" s="155"/>
      <c r="Z74" s="155"/>
      <c r="AA74" s="155"/>
      <c r="AB74" s="155"/>
      <c r="AC74" s="155"/>
      <c r="AD74" s="155"/>
      <c r="AE74" s="155"/>
      <c r="AF74" s="153"/>
      <c r="AG74" s="155"/>
    </row>
    <row r="75" spans="1:47" ht="15.75" x14ac:dyDescent="0.25">
      <c r="A75" s="152"/>
      <c r="B75" s="153"/>
      <c r="C75" s="153"/>
      <c r="D75" s="153"/>
      <c r="E75" s="154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55"/>
      <c r="X75" s="155"/>
      <c r="Y75" s="155"/>
      <c r="Z75" s="155"/>
      <c r="AA75" s="155"/>
      <c r="AB75" s="155"/>
      <c r="AC75" s="155"/>
      <c r="AD75" s="155"/>
      <c r="AE75" s="155"/>
      <c r="AF75" s="153"/>
      <c r="AG75" s="155"/>
    </row>
    <row r="76" spans="1:47" ht="15.75" x14ac:dyDescent="0.25">
      <c r="A76" s="152"/>
      <c r="B76" s="153"/>
      <c r="C76" s="153"/>
      <c r="D76" s="153"/>
      <c r="E76" s="154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55"/>
      <c r="X76" s="155"/>
      <c r="Y76" s="155"/>
      <c r="Z76" s="155"/>
      <c r="AA76" s="155"/>
      <c r="AB76" s="155"/>
      <c r="AC76" s="155"/>
      <c r="AD76" s="155"/>
      <c r="AE76" s="155"/>
      <c r="AF76" s="153"/>
      <c r="AG76" s="153"/>
    </row>
    <row r="77" spans="1:47" ht="15.75" x14ac:dyDescent="0.25">
      <c r="A77" s="152"/>
      <c r="B77" s="153"/>
      <c r="C77" s="153"/>
      <c r="D77" s="153"/>
      <c r="E77" s="154"/>
      <c r="F77" s="155"/>
      <c r="G77" s="155"/>
      <c r="H77" s="155"/>
      <c r="I77" s="155"/>
      <c r="J77" s="155"/>
      <c r="K77" s="155"/>
      <c r="L77" s="155"/>
      <c r="M77" s="155"/>
      <c r="N77" s="155"/>
      <c r="O77" s="155"/>
      <c r="P77" s="155"/>
      <c r="Q77" s="155"/>
      <c r="R77" s="155"/>
      <c r="S77" s="155"/>
      <c r="T77" s="155"/>
      <c r="U77" s="155"/>
      <c r="V77" s="155"/>
      <c r="W77" s="155"/>
      <c r="X77" s="155"/>
      <c r="Y77" s="155"/>
      <c r="Z77" s="155"/>
      <c r="AA77" s="155"/>
      <c r="AB77" s="155"/>
      <c r="AC77" s="155"/>
      <c r="AD77" s="155"/>
      <c r="AE77" s="155"/>
      <c r="AF77" s="153"/>
      <c r="AG77" s="153"/>
    </row>
    <row r="78" spans="1:47" ht="15.75" x14ac:dyDescent="0.25">
      <c r="A78" s="152"/>
      <c r="B78" s="153"/>
      <c r="C78" s="153"/>
      <c r="D78" s="153"/>
      <c r="E78" s="154"/>
      <c r="F78" s="155"/>
      <c r="G78" s="155"/>
      <c r="H78" s="155"/>
      <c r="I78" s="155"/>
      <c r="J78" s="155"/>
      <c r="K78" s="155"/>
      <c r="L78" s="155"/>
      <c r="M78" s="155"/>
      <c r="N78" s="155"/>
      <c r="O78" s="155"/>
      <c r="P78" s="155"/>
      <c r="Q78" s="155"/>
      <c r="R78" s="155"/>
      <c r="S78" s="155"/>
      <c r="T78" s="155"/>
      <c r="U78" s="155"/>
      <c r="V78" s="155"/>
      <c r="W78" s="155"/>
      <c r="X78" s="155"/>
      <c r="Y78" s="155"/>
      <c r="Z78" s="155"/>
      <c r="AA78" s="155"/>
      <c r="AB78" s="155"/>
      <c r="AC78" s="155"/>
      <c r="AD78" s="155"/>
      <c r="AE78" s="155"/>
      <c r="AF78" s="153"/>
      <c r="AG78" s="153"/>
    </row>
    <row r="79" spans="1:47" ht="15.75" x14ac:dyDescent="0.25">
      <c r="A79" s="152"/>
      <c r="B79" s="153"/>
      <c r="C79" s="153"/>
      <c r="D79" s="153"/>
      <c r="E79" s="154"/>
      <c r="F79" s="155"/>
      <c r="G79" s="155"/>
      <c r="H79" s="155"/>
      <c r="I79" s="155"/>
      <c r="J79" s="155"/>
      <c r="K79" s="155"/>
      <c r="L79" s="155"/>
      <c r="M79" s="155"/>
      <c r="N79" s="155"/>
      <c r="O79" s="155"/>
      <c r="P79" s="155"/>
      <c r="Q79" s="155"/>
      <c r="R79" s="155"/>
      <c r="S79" s="155"/>
      <c r="T79" s="155"/>
      <c r="U79" s="155"/>
      <c r="V79" s="155"/>
      <c r="W79" s="155"/>
      <c r="X79" s="155"/>
      <c r="Y79" s="155"/>
      <c r="Z79" s="155"/>
      <c r="AA79" s="155"/>
      <c r="AB79" s="155"/>
      <c r="AC79" s="155"/>
      <c r="AD79" s="155"/>
      <c r="AE79" s="155"/>
      <c r="AF79" s="153"/>
      <c r="AG79" s="153"/>
    </row>
    <row r="80" spans="1:47" ht="15.75" x14ac:dyDescent="0.25">
      <c r="A80" s="152"/>
      <c r="B80" s="153"/>
      <c r="C80" s="153"/>
      <c r="D80" s="153"/>
      <c r="E80" s="154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5"/>
      <c r="Z80" s="155"/>
      <c r="AA80" s="155"/>
      <c r="AB80" s="155"/>
      <c r="AC80" s="155"/>
      <c r="AD80" s="155"/>
      <c r="AE80" s="155"/>
      <c r="AF80" s="153"/>
      <c r="AG80" s="153"/>
    </row>
    <row r="81" spans="1:33" ht="15.75" x14ac:dyDescent="0.25">
      <c r="A81" s="152"/>
      <c r="B81" s="153"/>
      <c r="C81" s="153"/>
      <c r="D81" s="153"/>
      <c r="E81" s="154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  <c r="W81" s="155"/>
      <c r="X81" s="155"/>
      <c r="Y81" s="155"/>
      <c r="Z81" s="155"/>
      <c r="AA81" s="155"/>
      <c r="AB81" s="155"/>
      <c r="AC81" s="155"/>
      <c r="AD81" s="155"/>
      <c r="AE81" s="155"/>
      <c r="AF81" s="153"/>
      <c r="AG81" s="153"/>
    </row>
    <row r="82" spans="1:33" ht="15.75" x14ac:dyDescent="0.25">
      <c r="A82" s="152"/>
      <c r="B82" s="153"/>
      <c r="C82" s="153"/>
      <c r="D82" s="153"/>
      <c r="E82" s="154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3"/>
      <c r="AA82" s="153"/>
      <c r="AB82" s="153"/>
      <c r="AC82" s="153"/>
      <c r="AD82" s="153"/>
      <c r="AE82" s="153"/>
      <c r="AF82" s="153"/>
      <c r="AG82" s="153"/>
    </row>
    <row r="83" spans="1:33" ht="15.75" x14ac:dyDescent="0.25">
      <c r="A83" s="152"/>
      <c r="B83" s="153"/>
      <c r="C83" s="153"/>
      <c r="D83" s="153"/>
      <c r="E83" s="154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3"/>
      <c r="Z83" s="153"/>
      <c r="AA83" s="153"/>
      <c r="AB83" s="153"/>
      <c r="AC83" s="153"/>
      <c r="AD83" s="153"/>
      <c r="AE83" s="153"/>
      <c r="AF83" s="153"/>
      <c r="AG83" s="153"/>
    </row>
    <row r="84" spans="1:33" ht="15.75" x14ac:dyDescent="0.25">
      <c r="A84" s="152"/>
      <c r="B84" s="153"/>
      <c r="C84" s="153"/>
      <c r="D84" s="153"/>
      <c r="E84" s="154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53"/>
      <c r="T84" s="153"/>
      <c r="U84" s="153"/>
      <c r="V84" s="153"/>
      <c r="W84" s="153"/>
      <c r="X84" s="153"/>
      <c r="Y84" s="153"/>
      <c r="Z84" s="153"/>
      <c r="AA84" s="153"/>
      <c r="AB84" s="153"/>
      <c r="AC84" s="153"/>
      <c r="AD84" s="153"/>
      <c r="AE84" s="153"/>
      <c r="AF84" s="153"/>
      <c r="AG84" s="153"/>
    </row>
    <row r="85" spans="1:33" ht="24.75" customHeight="1" x14ac:dyDescent="0.25">
      <c r="A85" s="152"/>
      <c r="B85" s="153"/>
      <c r="C85" s="153"/>
      <c r="D85" s="153"/>
      <c r="E85" s="156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3"/>
      <c r="Z85" s="153"/>
      <c r="AA85" s="153"/>
      <c r="AB85" s="153"/>
      <c r="AC85" s="153"/>
      <c r="AD85" s="153"/>
      <c r="AE85" s="153"/>
      <c r="AF85" s="153"/>
      <c r="AG85" s="153"/>
    </row>
    <row r="86" spans="1:33" ht="15.75" x14ac:dyDescent="0.25">
      <c r="A86" s="152"/>
      <c r="B86" s="153"/>
      <c r="C86" s="153"/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  <c r="AA86" s="153"/>
      <c r="AB86" s="153"/>
      <c r="AC86" s="153"/>
      <c r="AD86" s="153"/>
      <c r="AE86" s="153"/>
      <c r="AF86" s="153"/>
      <c r="AG86" s="153"/>
    </row>
    <row r="87" spans="1:33" ht="15.75" x14ac:dyDescent="0.25">
      <c r="A87" s="152"/>
      <c r="B87" s="153"/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  <c r="AF87" s="153"/>
      <c r="AG87" s="153"/>
    </row>
    <row r="88" spans="1:33" ht="15.75" x14ac:dyDescent="0.25">
      <c r="A88" s="152"/>
      <c r="B88" s="153"/>
      <c r="C88" s="153"/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  <c r="AA88" s="153"/>
      <c r="AB88" s="153"/>
      <c r="AC88" s="153"/>
      <c r="AD88" s="153"/>
      <c r="AE88" s="153"/>
      <c r="AF88" s="153"/>
      <c r="AG88" s="153"/>
    </row>
    <row r="89" spans="1:33" ht="15.75" x14ac:dyDescent="0.25">
      <c r="A89" s="152"/>
      <c r="B89" s="153"/>
      <c r="C89" s="153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  <c r="AF89" s="153"/>
      <c r="AG89" s="153"/>
    </row>
    <row r="90" spans="1:33" ht="15.75" x14ac:dyDescent="0.25">
      <c r="A90" s="152"/>
      <c r="B90" s="153"/>
      <c r="C90" s="153"/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  <c r="AF90" s="153"/>
      <c r="AG90" s="153"/>
    </row>
    <row r="91" spans="1:33" ht="15.75" x14ac:dyDescent="0.25">
      <c r="A91" s="152"/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  <c r="AF91" s="153"/>
      <c r="AG91" s="153"/>
    </row>
    <row r="92" spans="1:33" ht="15.75" x14ac:dyDescent="0.25">
      <c r="A92" s="152"/>
      <c r="B92" s="153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  <c r="AF92" s="153"/>
      <c r="AG92" s="153"/>
    </row>
    <row r="93" spans="1:33" ht="15.75" x14ac:dyDescent="0.25">
      <c r="A93" s="152"/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  <c r="AF93" s="153"/>
      <c r="AG93" s="153"/>
    </row>
    <row r="94" spans="1:33" ht="15.75" x14ac:dyDescent="0.25">
      <c r="A94" s="152"/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  <c r="AE94" s="153"/>
      <c r="AF94" s="153"/>
      <c r="AG94" s="153"/>
    </row>
    <row r="95" spans="1:33" ht="15.75" x14ac:dyDescent="0.25">
      <c r="A95" s="152"/>
      <c r="B95" s="153"/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  <c r="AF95" s="153"/>
      <c r="AG95" s="153"/>
    </row>
    <row r="96" spans="1:33" ht="15.75" x14ac:dyDescent="0.25">
      <c r="A96" s="152"/>
      <c r="B96" s="153"/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/>
      <c r="AA96" s="153"/>
      <c r="AB96" s="153"/>
      <c r="AC96" s="153"/>
      <c r="AD96" s="153"/>
      <c r="AE96" s="153"/>
      <c r="AF96" s="153"/>
      <c r="AG96" s="153"/>
    </row>
    <row r="97" spans="1:33" x14ac:dyDescent="0.2">
      <c r="A97" s="157"/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</row>
    <row r="98" spans="1:33" x14ac:dyDescent="0.2">
      <c r="A98" s="157"/>
      <c r="B98" s="158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</row>
    <row r="99" spans="1:33" x14ac:dyDescent="0.2">
      <c r="A99" s="157"/>
      <c r="B99" s="158"/>
      <c r="C99" s="158"/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</row>
    <row r="100" spans="1:33" x14ac:dyDescent="0.2">
      <c r="A100" s="157"/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</row>
    <row r="101" spans="1:33" x14ac:dyDescent="0.2">
      <c r="A101" s="157"/>
      <c r="B101" s="158"/>
      <c r="C101" s="158"/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</row>
    <row r="102" spans="1:33" x14ac:dyDescent="0.2">
      <c r="A102" s="157"/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9"/>
    </row>
    <row r="103" spans="1:33" x14ac:dyDescent="0.2">
      <c r="A103" s="157"/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9"/>
    </row>
    <row r="104" spans="1:33" x14ac:dyDescent="0.2">
      <c r="A104" s="157"/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9"/>
    </row>
    <row r="105" spans="1:33" x14ac:dyDescent="0.2">
      <c r="A105" s="157"/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9"/>
    </row>
    <row r="106" spans="1:33" x14ac:dyDescent="0.2">
      <c r="A106" s="157"/>
      <c r="B106" s="158"/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9"/>
    </row>
    <row r="107" spans="1:33" x14ac:dyDescent="0.2">
      <c r="A107" s="157"/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9"/>
    </row>
    <row r="108" spans="1:33" x14ac:dyDescent="0.2">
      <c r="A108" s="157"/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9"/>
    </row>
    <row r="109" spans="1:33" x14ac:dyDescent="0.2">
      <c r="A109" s="157"/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9"/>
    </row>
    <row r="110" spans="1:33" x14ac:dyDescent="0.2">
      <c r="A110" s="157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9"/>
    </row>
    <row r="111" spans="1:33" x14ac:dyDescent="0.2">
      <c r="A111" s="157"/>
      <c r="B111" s="158"/>
      <c r="C111" s="158"/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9"/>
    </row>
    <row r="112" spans="1:33" x14ac:dyDescent="0.2">
      <c r="A112" s="157"/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9"/>
    </row>
    <row r="113" spans="1:33" x14ac:dyDescent="0.2">
      <c r="A113" s="157"/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9"/>
    </row>
    <row r="114" spans="1:33" x14ac:dyDescent="0.2">
      <c r="A114" s="157"/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9"/>
    </row>
    <row r="115" spans="1:33" x14ac:dyDescent="0.2">
      <c r="A115" s="157"/>
      <c r="B115" s="158"/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9"/>
    </row>
    <row r="116" spans="1:33" x14ac:dyDescent="0.2">
      <c r="A116" s="157"/>
      <c r="B116" s="158"/>
      <c r="C116" s="158"/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9"/>
    </row>
    <row r="117" spans="1:33" x14ac:dyDescent="0.2">
      <c r="A117" s="157"/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9"/>
    </row>
    <row r="118" spans="1:33" x14ac:dyDescent="0.2">
      <c r="A118" s="157"/>
      <c r="B118" s="158"/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9"/>
    </row>
    <row r="119" spans="1:33" x14ac:dyDescent="0.2">
      <c r="A119" s="157"/>
      <c r="B119" s="158"/>
      <c r="C119" s="158"/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9"/>
    </row>
    <row r="120" spans="1:33" x14ac:dyDescent="0.2">
      <c r="A120" s="157"/>
      <c r="B120" s="158"/>
      <c r="C120" s="158"/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9"/>
    </row>
    <row r="121" spans="1:33" x14ac:dyDescent="0.2">
      <c r="A121" s="157"/>
      <c r="B121" s="158"/>
      <c r="C121" s="158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9"/>
    </row>
    <row r="122" spans="1:33" x14ac:dyDescent="0.2">
      <c r="A122" s="157"/>
      <c r="B122" s="158"/>
      <c r="C122" s="158"/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9"/>
    </row>
    <row r="123" spans="1:33" x14ac:dyDescent="0.2">
      <c r="A123" s="157"/>
      <c r="B123" s="158"/>
      <c r="C123" s="158"/>
      <c r="D123" s="158"/>
      <c r="E123" s="158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9"/>
    </row>
    <row r="124" spans="1:33" x14ac:dyDescent="0.2">
      <c r="A124" s="157"/>
      <c r="B124" s="158"/>
      <c r="C124" s="158"/>
      <c r="D124" s="158"/>
      <c r="E124" s="158"/>
      <c r="F124" s="158"/>
      <c r="G124" s="158"/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9"/>
    </row>
    <row r="125" spans="1:33" x14ac:dyDescent="0.2">
      <c r="A125" s="157"/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9"/>
    </row>
    <row r="126" spans="1:33" x14ac:dyDescent="0.2">
      <c r="A126" s="157"/>
      <c r="B126" s="158"/>
      <c r="C126" s="158"/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9"/>
    </row>
    <row r="127" spans="1:33" x14ac:dyDescent="0.2">
      <c r="A127" s="157"/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9"/>
    </row>
    <row r="128" spans="1:33" x14ac:dyDescent="0.2">
      <c r="A128" s="157"/>
      <c r="B128" s="158"/>
      <c r="C128" s="158"/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9"/>
    </row>
    <row r="129" spans="1:33" x14ac:dyDescent="0.2">
      <c r="A129" s="157"/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9"/>
    </row>
    <row r="130" spans="1:33" x14ac:dyDescent="0.2">
      <c r="A130" s="157"/>
      <c r="B130" s="158"/>
      <c r="C130" s="158"/>
      <c r="D130" s="158"/>
      <c r="E130" s="158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9"/>
    </row>
    <row r="131" spans="1:33" x14ac:dyDescent="0.2">
      <c r="A131" s="157"/>
      <c r="B131" s="158"/>
      <c r="C131" s="158"/>
      <c r="D131" s="158"/>
      <c r="E131" s="158"/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9"/>
    </row>
    <row r="132" spans="1:33" x14ac:dyDescent="0.2">
      <c r="A132" s="157"/>
      <c r="B132" s="158"/>
      <c r="C132" s="158"/>
      <c r="D132" s="158"/>
      <c r="E132" s="158"/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9"/>
    </row>
    <row r="133" spans="1:33" x14ac:dyDescent="0.2">
      <c r="A133" s="157"/>
      <c r="B133" s="158"/>
      <c r="C133" s="158"/>
      <c r="D133" s="158"/>
      <c r="E133" s="158"/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9"/>
    </row>
    <row r="134" spans="1:33" x14ac:dyDescent="0.2">
      <c r="A134" s="157"/>
      <c r="B134" s="158"/>
      <c r="C134" s="158"/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9"/>
    </row>
    <row r="135" spans="1:33" x14ac:dyDescent="0.2">
      <c r="A135" s="157"/>
      <c r="B135" s="158"/>
      <c r="C135" s="158"/>
      <c r="D135" s="158"/>
      <c r="E135" s="158"/>
      <c r="F135" s="158"/>
      <c r="G135" s="158"/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9"/>
    </row>
    <row r="136" spans="1:33" x14ac:dyDescent="0.2">
      <c r="A136" s="157"/>
      <c r="B136" s="158"/>
      <c r="C136" s="158"/>
      <c r="D136" s="158"/>
      <c r="E136" s="158"/>
      <c r="F136" s="158"/>
      <c r="G136" s="158"/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9"/>
    </row>
    <row r="137" spans="1:33" x14ac:dyDescent="0.2">
      <c r="A137" s="157"/>
      <c r="B137" s="158"/>
      <c r="C137" s="158"/>
      <c r="D137" s="158"/>
      <c r="E137" s="158"/>
      <c r="F137" s="158"/>
      <c r="G137" s="158"/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9"/>
    </row>
    <row r="138" spans="1:33" x14ac:dyDescent="0.2">
      <c r="A138" s="157"/>
      <c r="B138" s="158"/>
      <c r="C138" s="158"/>
      <c r="D138" s="158"/>
      <c r="E138" s="158"/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9"/>
    </row>
    <row r="139" spans="1:33" x14ac:dyDescent="0.2">
      <c r="A139" s="157"/>
      <c r="B139" s="158"/>
      <c r="C139" s="158"/>
      <c r="D139" s="158"/>
      <c r="E139" s="158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9"/>
    </row>
    <row r="140" spans="1:33" x14ac:dyDescent="0.2">
      <c r="A140" s="157"/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9"/>
    </row>
    <row r="141" spans="1:33" x14ac:dyDescent="0.2">
      <c r="A141" s="157"/>
      <c r="B141" s="158"/>
      <c r="C141" s="158"/>
      <c r="D141" s="158"/>
      <c r="E141" s="158"/>
      <c r="F141" s="158"/>
      <c r="G141" s="158"/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9"/>
    </row>
    <row r="142" spans="1:33" x14ac:dyDescent="0.2">
      <c r="A142" s="157"/>
      <c r="B142" s="158"/>
      <c r="C142" s="158"/>
      <c r="D142" s="158"/>
      <c r="E142" s="158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9"/>
    </row>
    <row r="143" spans="1:33" x14ac:dyDescent="0.2">
      <c r="A143" s="157"/>
      <c r="B143" s="158"/>
      <c r="C143" s="158"/>
      <c r="D143" s="158"/>
      <c r="E143" s="158"/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9"/>
    </row>
    <row r="144" spans="1:33" x14ac:dyDescent="0.2">
      <c r="A144" s="157"/>
      <c r="B144" s="158"/>
      <c r="C144" s="158"/>
      <c r="D144" s="158"/>
      <c r="E144" s="158"/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9"/>
    </row>
    <row r="145" spans="1:33" x14ac:dyDescent="0.2">
      <c r="A145" s="157"/>
      <c r="B145" s="158"/>
      <c r="C145" s="158"/>
      <c r="D145" s="158"/>
      <c r="E145" s="158"/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9"/>
    </row>
    <row r="146" spans="1:33" x14ac:dyDescent="0.2">
      <c r="A146" s="157"/>
      <c r="B146" s="158"/>
      <c r="C146" s="158"/>
      <c r="D146" s="158"/>
      <c r="E146" s="158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9"/>
    </row>
    <row r="147" spans="1:33" x14ac:dyDescent="0.2">
      <c r="A147" s="157"/>
      <c r="B147" s="158"/>
      <c r="C147" s="158"/>
      <c r="D147" s="158"/>
      <c r="E147" s="158"/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9"/>
    </row>
    <row r="148" spans="1:33" x14ac:dyDescent="0.2">
      <c r="A148" s="157"/>
      <c r="B148" s="158"/>
      <c r="C148" s="158"/>
      <c r="D148" s="158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9"/>
    </row>
    <row r="149" spans="1:33" x14ac:dyDescent="0.2">
      <c r="A149" s="157"/>
      <c r="B149" s="158"/>
      <c r="C149" s="158"/>
      <c r="D149" s="158"/>
      <c r="E149" s="158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9"/>
    </row>
    <row r="150" spans="1:33" x14ac:dyDescent="0.2">
      <c r="A150" s="157"/>
      <c r="B150" s="158"/>
      <c r="C150" s="158"/>
      <c r="D150" s="158"/>
      <c r="E150" s="158"/>
      <c r="F150" s="158"/>
      <c r="G150" s="158"/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9"/>
    </row>
    <row r="151" spans="1:33" x14ac:dyDescent="0.2">
      <c r="A151" s="157"/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9"/>
    </row>
    <row r="152" spans="1:33" x14ac:dyDescent="0.2">
      <c r="A152" s="157"/>
      <c r="B152" s="158"/>
      <c r="C152" s="158"/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9"/>
    </row>
    <row r="153" spans="1:33" x14ac:dyDescent="0.2">
      <c r="A153" s="157"/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9"/>
    </row>
    <row r="154" spans="1:33" x14ac:dyDescent="0.2">
      <c r="A154" s="157"/>
      <c r="B154" s="158"/>
      <c r="C154" s="158"/>
      <c r="D154" s="158"/>
      <c r="E154" s="158"/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9"/>
    </row>
    <row r="155" spans="1:33" x14ac:dyDescent="0.2">
      <c r="A155" s="157"/>
      <c r="B155" s="158"/>
      <c r="C155" s="158"/>
      <c r="D155" s="158"/>
      <c r="E155" s="158"/>
      <c r="F155" s="158"/>
      <c r="G155" s="158"/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9"/>
    </row>
    <row r="156" spans="1:33" x14ac:dyDescent="0.2">
      <c r="A156" s="157"/>
      <c r="B156" s="158"/>
      <c r="C156" s="158"/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9"/>
    </row>
    <row r="157" spans="1:33" x14ac:dyDescent="0.2">
      <c r="A157" s="157"/>
      <c r="B157" s="158"/>
      <c r="C157" s="158"/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9"/>
    </row>
    <row r="158" spans="1:33" x14ac:dyDescent="0.2">
      <c r="A158" s="157"/>
      <c r="B158" s="158"/>
      <c r="C158" s="158"/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9"/>
    </row>
    <row r="159" spans="1:33" x14ac:dyDescent="0.2">
      <c r="A159" s="157"/>
      <c r="B159" s="158"/>
      <c r="C159" s="158"/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9"/>
    </row>
    <row r="160" spans="1:33" x14ac:dyDescent="0.2">
      <c r="A160" s="157"/>
      <c r="B160" s="158"/>
      <c r="C160" s="158"/>
      <c r="D160" s="158"/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9"/>
    </row>
    <row r="161" spans="1:33" x14ac:dyDescent="0.2">
      <c r="A161" s="157"/>
      <c r="B161" s="158"/>
      <c r="C161" s="158"/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9"/>
    </row>
    <row r="162" spans="1:33" x14ac:dyDescent="0.2">
      <c r="A162" s="157"/>
      <c r="B162" s="158"/>
      <c r="C162" s="158"/>
      <c r="D162" s="158"/>
      <c r="E162" s="158"/>
      <c r="F162" s="158"/>
      <c r="G162" s="158"/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9"/>
    </row>
    <row r="163" spans="1:33" x14ac:dyDescent="0.2">
      <c r="A163" s="157"/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9"/>
    </row>
    <row r="164" spans="1:33" x14ac:dyDescent="0.2">
      <c r="A164" s="157"/>
      <c r="B164" s="158"/>
      <c r="C164" s="158"/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9"/>
    </row>
    <row r="165" spans="1:33" x14ac:dyDescent="0.2">
      <c r="A165" s="157"/>
      <c r="B165" s="158"/>
      <c r="C165" s="158"/>
      <c r="D165" s="158"/>
      <c r="E165" s="158"/>
      <c r="F165" s="158"/>
      <c r="G165" s="158"/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9"/>
    </row>
    <row r="166" spans="1:33" x14ac:dyDescent="0.2">
      <c r="A166" s="157"/>
      <c r="B166" s="158"/>
      <c r="C166" s="158"/>
      <c r="D166" s="158"/>
      <c r="E166" s="158"/>
      <c r="F166" s="158"/>
      <c r="G166" s="158"/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9"/>
    </row>
    <row r="167" spans="1:33" x14ac:dyDescent="0.2">
      <c r="A167" s="157"/>
      <c r="B167" s="158"/>
      <c r="C167" s="158"/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9"/>
    </row>
    <row r="168" spans="1:33" x14ac:dyDescent="0.2">
      <c r="A168" s="157"/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9"/>
    </row>
    <row r="169" spans="1:33" x14ac:dyDescent="0.2">
      <c r="A169" s="157"/>
      <c r="B169" s="158"/>
      <c r="C169" s="158"/>
      <c r="D169" s="158"/>
      <c r="E169" s="158"/>
      <c r="F169" s="158"/>
      <c r="G169" s="158"/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9"/>
    </row>
    <row r="170" spans="1:33" x14ac:dyDescent="0.2">
      <c r="A170" s="157"/>
      <c r="B170" s="158"/>
      <c r="C170" s="158"/>
      <c r="D170" s="158"/>
      <c r="E170" s="158"/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9"/>
    </row>
    <row r="171" spans="1:33" x14ac:dyDescent="0.2">
      <c r="A171" s="157"/>
      <c r="B171" s="158"/>
      <c r="C171" s="158"/>
      <c r="D171" s="158"/>
      <c r="E171" s="158"/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9"/>
    </row>
    <row r="172" spans="1:33" x14ac:dyDescent="0.2">
      <c r="A172" s="157"/>
      <c r="B172" s="158"/>
      <c r="C172" s="158"/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9"/>
    </row>
    <row r="173" spans="1:33" x14ac:dyDescent="0.2">
      <c r="A173" s="157"/>
      <c r="B173" s="158"/>
      <c r="C173" s="158"/>
      <c r="D173" s="158"/>
      <c r="E173" s="158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9"/>
    </row>
    <row r="174" spans="1:33" x14ac:dyDescent="0.2">
      <c r="A174" s="157"/>
      <c r="B174" s="158"/>
      <c r="C174" s="158"/>
      <c r="D174" s="158"/>
      <c r="E174" s="158"/>
      <c r="F174" s="158"/>
      <c r="G174" s="158"/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9"/>
    </row>
    <row r="175" spans="1:33" x14ac:dyDescent="0.2">
      <c r="A175" s="157"/>
      <c r="B175" s="158"/>
      <c r="C175" s="158"/>
      <c r="D175" s="158"/>
      <c r="E175" s="158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9"/>
    </row>
    <row r="176" spans="1:33" x14ac:dyDescent="0.2">
      <c r="A176" s="157"/>
      <c r="B176" s="158"/>
      <c r="C176" s="158"/>
      <c r="D176" s="158"/>
      <c r="E176" s="158"/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9"/>
    </row>
    <row r="177" spans="1:33" x14ac:dyDescent="0.2">
      <c r="A177" s="157"/>
      <c r="B177" s="158"/>
      <c r="C177" s="158"/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9"/>
    </row>
    <row r="178" spans="1:33" x14ac:dyDescent="0.2">
      <c r="A178" s="157"/>
      <c r="B178" s="158"/>
      <c r="C178" s="158"/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9"/>
    </row>
    <row r="179" spans="1:33" x14ac:dyDescent="0.2">
      <c r="A179" s="157"/>
      <c r="B179" s="158"/>
      <c r="C179" s="158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9"/>
    </row>
    <row r="180" spans="1:33" x14ac:dyDescent="0.2">
      <c r="A180" s="157"/>
      <c r="B180" s="158"/>
      <c r="C180" s="158"/>
      <c r="D180" s="158"/>
      <c r="E180" s="158"/>
      <c r="F180" s="158"/>
      <c r="G180" s="158"/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9"/>
    </row>
    <row r="181" spans="1:33" x14ac:dyDescent="0.2">
      <c r="A181" s="157"/>
      <c r="B181" s="158"/>
      <c r="C181" s="158"/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9"/>
    </row>
    <row r="182" spans="1:33" x14ac:dyDescent="0.2">
      <c r="A182" s="157"/>
      <c r="B182" s="158"/>
      <c r="C182" s="158"/>
      <c r="D182" s="158"/>
      <c r="E182" s="158"/>
      <c r="F182" s="158"/>
      <c r="G182" s="158"/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9"/>
    </row>
    <row r="183" spans="1:33" x14ac:dyDescent="0.2">
      <c r="A183" s="157"/>
      <c r="B183" s="158"/>
      <c r="C183" s="158"/>
      <c r="D183" s="158"/>
      <c r="E183" s="158"/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9"/>
    </row>
    <row r="184" spans="1:33" x14ac:dyDescent="0.2">
      <c r="A184" s="157"/>
      <c r="B184" s="158"/>
      <c r="C184" s="158"/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9"/>
    </row>
    <row r="185" spans="1:33" x14ac:dyDescent="0.2">
      <c r="A185" s="157"/>
      <c r="B185" s="158"/>
      <c r="C185" s="158"/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9"/>
    </row>
    <row r="186" spans="1:33" x14ac:dyDescent="0.2">
      <c r="A186" s="157"/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9"/>
    </row>
    <row r="187" spans="1:33" x14ac:dyDescent="0.2">
      <c r="A187" s="157"/>
      <c r="B187" s="158"/>
      <c r="C187" s="158"/>
      <c r="D187" s="158"/>
      <c r="E187" s="158"/>
      <c r="F187" s="158"/>
      <c r="G187" s="158"/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9"/>
    </row>
    <row r="188" spans="1:33" x14ac:dyDescent="0.2">
      <c r="A188" s="157"/>
      <c r="B188" s="158"/>
      <c r="C188" s="158"/>
      <c r="D188" s="158"/>
      <c r="E188" s="158"/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9"/>
    </row>
    <row r="189" spans="1:33" x14ac:dyDescent="0.2">
      <c r="A189" s="157"/>
      <c r="B189" s="158"/>
      <c r="C189" s="158"/>
      <c r="D189" s="158"/>
      <c r="E189" s="158"/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9"/>
    </row>
    <row r="190" spans="1:33" x14ac:dyDescent="0.2">
      <c r="A190" s="157"/>
      <c r="B190" s="158"/>
      <c r="C190" s="158"/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9"/>
    </row>
    <row r="191" spans="1:33" x14ac:dyDescent="0.2">
      <c r="A191" s="157"/>
      <c r="B191" s="158"/>
      <c r="C191" s="158"/>
      <c r="D191" s="158"/>
      <c r="E191" s="158"/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9"/>
    </row>
    <row r="192" spans="1:33" x14ac:dyDescent="0.2">
      <c r="A192" s="157"/>
      <c r="B192" s="158"/>
      <c r="C192" s="158"/>
      <c r="D192" s="158"/>
      <c r="E192" s="158"/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9"/>
    </row>
    <row r="193" spans="1:33" x14ac:dyDescent="0.2">
      <c r="A193" s="157"/>
      <c r="B193" s="158"/>
      <c r="C193" s="158"/>
      <c r="D193" s="158"/>
      <c r="E193" s="158"/>
      <c r="F193" s="158"/>
      <c r="G193" s="158"/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9"/>
    </row>
  </sheetData>
  <sheetProtection selectLockedCells="1" selectUnlockedCells="1"/>
  <mergeCells count="40">
    <mergeCell ref="M12:M13"/>
    <mergeCell ref="B8:AG9"/>
    <mergeCell ref="A11:A13"/>
    <mergeCell ref="B11:B13"/>
    <mergeCell ref="C11:C13"/>
    <mergeCell ref="D11:D13"/>
    <mergeCell ref="E11:E13"/>
    <mergeCell ref="F11:F13"/>
    <mergeCell ref="G11:AF11"/>
    <mergeCell ref="AG11:AG13"/>
    <mergeCell ref="G12:G13"/>
    <mergeCell ref="AD12:AD13"/>
    <mergeCell ref="AE12:AE13"/>
    <mergeCell ref="T12:T13"/>
    <mergeCell ref="U12:U13"/>
    <mergeCell ref="V12:V13"/>
    <mergeCell ref="W12:W13"/>
    <mergeCell ref="X12:X13"/>
    <mergeCell ref="Y12:Y13"/>
    <mergeCell ref="A72:B72"/>
    <mergeCell ref="Z12:Z13"/>
    <mergeCell ref="AA12:AA13"/>
    <mergeCell ref="AB12:AB13"/>
    <mergeCell ref="AC12:AC13"/>
    <mergeCell ref="N12:N13"/>
    <mergeCell ref="O12:O13"/>
    <mergeCell ref="P12:P13"/>
    <mergeCell ref="Q12:Q13"/>
    <mergeCell ref="R12:R13"/>
    <mergeCell ref="S12:S13"/>
    <mergeCell ref="H12:H13"/>
    <mergeCell ref="I12:I13"/>
    <mergeCell ref="J12:J13"/>
    <mergeCell ref="K12:K13"/>
    <mergeCell ref="L12:L13"/>
    <mergeCell ref="A15:AG15"/>
    <mergeCell ref="H62:N63"/>
    <mergeCell ref="H64:N64"/>
    <mergeCell ref="H65:N65"/>
    <mergeCell ref="A66:AG66"/>
  </mergeCells>
  <pageMargins left="0.72013888888888888" right="0.1701388888888889" top="0.1701388888888889" bottom="0.1701388888888889" header="0.51180555555555551" footer="0.51180555555555551"/>
  <pageSetup paperSize="9" scale="53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94"/>
  <sheetViews>
    <sheetView topLeftCell="A4" zoomScale="76" zoomScaleNormal="76" workbookViewId="0">
      <pane xSplit="6" ySplit="12" topLeftCell="G60" activePane="bottomRight" state="frozen"/>
      <selection activeCell="A4" sqref="A4"/>
      <selection pane="topRight" activeCell="G4" sqref="G4"/>
      <selection pane="bottomLeft" activeCell="A60" sqref="A60"/>
      <selection pane="bottomRight" activeCell="E14" sqref="E14"/>
    </sheetView>
  </sheetViews>
  <sheetFormatPr defaultColWidth="8.5703125" defaultRowHeight="12.75" x14ac:dyDescent="0.2"/>
  <cols>
    <col min="1" max="1" width="4" style="81" customWidth="1"/>
    <col min="2" max="2" width="30.85546875" style="2" customWidth="1"/>
    <col min="3" max="3" width="7.85546875" style="2" customWidth="1"/>
    <col min="4" max="4" width="8.28515625" style="2" customWidth="1"/>
    <col min="5" max="5" width="10.5703125" style="2" customWidth="1"/>
    <col min="6" max="6" width="6.7109375" style="2" customWidth="1"/>
    <col min="7" max="7" width="11.140625" style="2" customWidth="1"/>
    <col min="8" max="9" width="10" style="2" customWidth="1"/>
    <col min="10" max="10" width="10.42578125" style="2" customWidth="1"/>
    <col min="11" max="11" width="9.28515625" style="2" customWidth="1"/>
    <col min="12" max="15" width="0" style="2" hidden="1" customWidth="1"/>
    <col min="16" max="16" width="12.85546875" style="2" customWidth="1"/>
    <col min="17" max="17" width="10.140625" style="2" customWidth="1"/>
    <col min="18" max="19" width="0" style="2" hidden="1" customWidth="1"/>
    <col min="20" max="20" width="10" style="2" customWidth="1"/>
    <col min="21" max="21" width="11.5703125" style="2" customWidth="1"/>
    <col min="22" max="22" width="9.85546875" style="2" customWidth="1"/>
    <col min="23" max="23" width="0" style="2" hidden="1" customWidth="1"/>
    <col min="24" max="24" width="9.42578125" style="2" customWidth="1"/>
    <col min="25" max="25" width="9.5703125" style="2" customWidth="1"/>
    <col min="26" max="27" width="0" style="2" hidden="1" customWidth="1"/>
    <col min="28" max="28" width="8.5703125" style="2"/>
    <col min="29" max="29" width="11.5703125" style="2" customWidth="1"/>
    <col min="30" max="30" width="11" style="2" customWidth="1"/>
    <col min="31" max="31" width="11.140625" style="2" customWidth="1"/>
    <col min="32" max="32" width="0" style="2" hidden="1" customWidth="1"/>
    <col min="33" max="33" width="13.140625" style="2" customWidth="1"/>
    <col min="34" max="34" width="10.5703125" style="2" customWidth="1"/>
    <col min="35" max="16384" width="8.5703125" style="2"/>
  </cols>
  <sheetData>
    <row r="2" spans="1:35" ht="15.75" x14ac:dyDescent="0.25">
      <c r="A2" s="82"/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3"/>
      <c r="R2" s="3"/>
      <c r="S2" s="3"/>
      <c r="T2" s="3"/>
      <c r="U2" s="3"/>
      <c r="V2" s="3" t="s">
        <v>160</v>
      </c>
      <c r="W2" s="3" t="s">
        <v>160</v>
      </c>
      <c r="X2" s="3"/>
      <c r="Y2" s="3"/>
      <c r="Z2" s="3"/>
      <c r="AA2" s="3"/>
      <c r="AB2" s="3"/>
      <c r="AC2" s="3"/>
      <c r="AD2" s="1"/>
      <c r="AE2" s="3"/>
      <c r="AF2" s="3"/>
      <c r="AG2" s="3"/>
    </row>
    <row r="3" spans="1:35" ht="15.75" x14ac:dyDescent="0.25">
      <c r="A3" s="82"/>
      <c r="B3" s="1"/>
      <c r="C3" s="1"/>
      <c r="D3" s="1"/>
      <c r="E3" s="1"/>
      <c r="F3" s="3"/>
      <c r="G3" s="3"/>
      <c r="H3" s="3"/>
      <c r="I3" s="3"/>
      <c r="J3" s="3"/>
      <c r="K3" s="3"/>
      <c r="L3" s="3"/>
      <c r="M3" s="3"/>
      <c r="N3" s="3"/>
      <c r="O3" s="3"/>
      <c r="P3" s="1"/>
      <c r="Q3" s="3"/>
      <c r="R3" s="3"/>
      <c r="S3" s="3"/>
      <c r="T3" s="3"/>
      <c r="U3" s="3"/>
      <c r="V3" s="3" t="s">
        <v>33</v>
      </c>
      <c r="W3" s="3" t="s">
        <v>33</v>
      </c>
      <c r="X3" s="3"/>
      <c r="Y3" s="3"/>
      <c r="Z3" s="3"/>
      <c r="AA3" s="3"/>
      <c r="AB3" s="3"/>
      <c r="AC3" s="3"/>
      <c r="AD3" s="1"/>
      <c r="AE3" s="3"/>
      <c r="AF3" s="3"/>
      <c r="AG3" s="3"/>
    </row>
    <row r="4" spans="1:35" ht="15.75" x14ac:dyDescent="0.25">
      <c r="A4" s="82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1"/>
      <c r="Q4" s="3"/>
      <c r="R4" s="3"/>
      <c r="S4" s="3"/>
      <c r="T4" s="3"/>
      <c r="U4" s="3"/>
      <c r="V4" s="3" t="s">
        <v>161</v>
      </c>
      <c r="W4" s="3" t="s">
        <v>161</v>
      </c>
      <c r="X4" s="3"/>
      <c r="Y4" s="3"/>
      <c r="Z4" s="3"/>
      <c r="AA4" s="3"/>
      <c r="AB4" s="3"/>
      <c r="AC4" s="3"/>
      <c r="AD4" s="1"/>
      <c r="AE4" s="3"/>
      <c r="AF4" s="3"/>
      <c r="AG4" s="3"/>
    </row>
    <row r="5" spans="1:35" ht="27" customHeight="1" x14ac:dyDescent="0.25">
      <c r="A5" s="82"/>
      <c r="B5" s="1"/>
      <c r="C5" s="1"/>
      <c r="D5" s="1"/>
      <c r="E5" s="1"/>
      <c r="F5" s="3"/>
      <c r="G5" s="3"/>
      <c r="H5" s="3"/>
      <c r="I5" s="3"/>
      <c r="J5" s="16"/>
      <c r="K5" s="3"/>
      <c r="L5" s="3"/>
      <c r="M5" s="3"/>
      <c r="N5" s="3"/>
      <c r="O5" s="3"/>
      <c r="P5" s="1"/>
      <c r="Q5" s="3"/>
      <c r="R5" s="3"/>
      <c r="S5" s="3"/>
      <c r="T5" s="3"/>
      <c r="U5" s="3"/>
      <c r="V5" s="3" t="s">
        <v>293</v>
      </c>
      <c r="W5" s="3"/>
      <c r="X5" s="3"/>
      <c r="Y5" s="3"/>
      <c r="Z5" s="3"/>
      <c r="AA5" s="3"/>
      <c r="AB5" s="3"/>
      <c r="AC5" s="3"/>
      <c r="AD5" s="1"/>
      <c r="AE5" s="3"/>
      <c r="AF5" s="3"/>
      <c r="AG5" s="3"/>
    </row>
    <row r="6" spans="1:35" x14ac:dyDescent="0.2">
      <c r="A6" s="8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5" ht="18.75" x14ac:dyDescent="0.3">
      <c r="A7" s="82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</row>
    <row r="8" spans="1:35" ht="12.75" customHeight="1" x14ac:dyDescent="0.3">
      <c r="A8" s="82"/>
      <c r="B8" s="189" t="s">
        <v>163</v>
      </c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84"/>
      <c r="AI8" s="84"/>
    </row>
    <row r="9" spans="1:35" ht="18.75" x14ac:dyDescent="0.3">
      <c r="A9" s="82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89"/>
      <c r="AG9" s="189"/>
      <c r="AH9" s="84"/>
      <c r="AI9" s="84"/>
    </row>
    <row r="10" spans="1:35" ht="18.75" x14ac:dyDescent="0.3">
      <c r="A10" s="82"/>
      <c r="B10" s="1"/>
      <c r="C10" s="1"/>
      <c r="D10" s="1"/>
      <c r="E10" s="1"/>
      <c r="F10" s="1"/>
      <c r="G10" s="1"/>
      <c r="H10" s="1"/>
      <c r="I10" s="8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5" ht="19.5" customHeight="1" x14ac:dyDescent="0.25">
      <c r="A11" s="190"/>
      <c r="B11" s="190"/>
      <c r="C11" s="191" t="s">
        <v>164</v>
      </c>
      <c r="D11" s="192" t="s">
        <v>165</v>
      </c>
      <c r="E11" s="192" t="s">
        <v>166</v>
      </c>
      <c r="F11" s="192" t="s">
        <v>167</v>
      </c>
      <c r="G11" s="193" t="s">
        <v>168</v>
      </c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4" t="s">
        <v>169</v>
      </c>
    </row>
    <row r="12" spans="1:35" ht="12.75" customHeight="1" x14ac:dyDescent="0.2">
      <c r="A12" s="190"/>
      <c r="B12" s="190"/>
      <c r="C12" s="191"/>
      <c r="D12" s="192"/>
      <c r="E12" s="192"/>
      <c r="F12" s="192"/>
      <c r="G12" s="187" t="s">
        <v>170</v>
      </c>
      <c r="H12" s="186" t="s">
        <v>171</v>
      </c>
      <c r="I12" s="187" t="s">
        <v>172</v>
      </c>
      <c r="J12" s="187" t="s">
        <v>173</v>
      </c>
      <c r="K12" s="187" t="s">
        <v>174</v>
      </c>
      <c r="L12" s="186" t="s">
        <v>175</v>
      </c>
      <c r="M12" s="186" t="s">
        <v>176</v>
      </c>
      <c r="N12" s="188" t="s">
        <v>177</v>
      </c>
      <c r="O12" s="188" t="s">
        <v>178</v>
      </c>
      <c r="P12" s="187" t="s">
        <v>179</v>
      </c>
      <c r="Q12" s="187" t="s">
        <v>180</v>
      </c>
      <c r="R12" s="186" t="s">
        <v>181</v>
      </c>
      <c r="S12" s="187" t="s">
        <v>182</v>
      </c>
      <c r="T12" s="187" t="s">
        <v>183</v>
      </c>
      <c r="U12" s="187" t="s">
        <v>184</v>
      </c>
      <c r="V12" s="186" t="s">
        <v>185</v>
      </c>
      <c r="W12" s="186" t="s">
        <v>186</v>
      </c>
      <c r="X12" s="185" t="s">
        <v>187</v>
      </c>
      <c r="Y12" s="185">
        <v>31010</v>
      </c>
      <c r="Z12" s="185">
        <v>31020</v>
      </c>
      <c r="AA12" s="186" t="s">
        <v>188</v>
      </c>
      <c r="AB12" s="186" t="s">
        <v>189</v>
      </c>
      <c r="AC12" s="186" t="s">
        <v>190</v>
      </c>
      <c r="AD12" s="186" t="s">
        <v>191</v>
      </c>
      <c r="AE12" s="186" t="s">
        <v>192</v>
      </c>
      <c r="AF12" s="14"/>
      <c r="AG12" s="194"/>
    </row>
    <row r="13" spans="1:35" ht="38.25" customHeight="1" x14ac:dyDescent="0.2">
      <c r="A13" s="190"/>
      <c r="B13" s="190"/>
      <c r="C13" s="191"/>
      <c r="D13" s="192"/>
      <c r="E13" s="192"/>
      <c r="F13" s="192"/>
      <c r="G13" s="187"/>
      <c r="H13" s="186"/>
      <c r="I13" s="187"/>
      <c r="J13" s="187"/>
      <c r="K13" s="187"/>
      <c r="L13" s="186"/>
      <c r="M13" s="186"/>
      <c r="N13" s="188"/>
      <c r="O13" s="188"/>
      <c r="P13" s="187"/>
      <c r="Q13" s="187"/>
      <c r="R13" s="186"/>
      <c r="S13" s="187"/>
      <c r="T13" s="187"/>
      <c r="U13" s="187"/>
      <c r="V13" s="186"/>
      <c r="W13" s="186"/>
      <c r="X13" s="185"/>
      <c r="Y13" s="185"/>
      <c r="Z13" s="185"/>
      <c r="AA13" s="186"/>
      <c r="AB13" s="186"/>
      <c r="AC13" s="186"/>
      <c r="AD13" s="186"/>
      <c r="AE13" s="186"/>
      <c r="AF13" s="86"/>
      <c r="AG13" s="194"/>
    </row>
    <row r="14" spans="1:35" x14ac:dyDescent="0.2">
      <c r="A14" s="87">
        <v>1</v>
      </c>
      <c r="B14" s="87">
        <v>2</v>
      </c>
      <c r="C14" s="87">
        <v>3</v>
      </c>
      <c r="D14" s="87">
        <v>4</v>
      </c>
      <c r="E14" s="87">
        <v>5</v>
      </c>
      <c r="F14" s="87">
        <v>6</v>
      </c>
      <c r="G14" s="87">
        <v>7</v>
      </c>
      <c r="H14" s="87">
        <v>8</v>
      </c>
      <c r="I14" s="87">
        <v>9</v>
      </c>
      <c r="J14" s="87">
        <v>10</v>
      </c>
      <c r="K14" s="87"/>
      <c r="L14" s="87"/>
      <c r="M14" s="87">
        <v>11</v>
      </c>
      <c r="N14" s="87"/>
      <c r="O14" s="87"/>
      <c r="P14" s="87">
        <v>10</v>
      </c>
      <c r="Q14" s="87">
        <v>17</v>
      </c>
      <c r="R14" s="87"/>
      <c r="S14" s="87">
        <v>11</v>
      </c>
      <c r="T14" s="87">
        <v>18</v>
      </c>
      <c r="U14" s="87">
        <v>19</v>
      </c>
      <c r="V14" s="87"/>
      <c r="W14" s="87">
        <v>12</v>
      </c>
      <c r="X14" s="87"/>
      <c r="Y14" s="87"/>
      <c r="Z14" s="87">
        <v>14</v>
      </c>
      <c r="AA14" s="87"/>
      <c r="AB14" s="87"/>
      <c r="AC14" s="87"/>
      <c r="AD14" s="87"/>
      <c r="AE14" s="87">
        <v>25</v>
      </c>
      <c r="AF14" s="87">
        <v>27</v>
      </c>
      <c r="AG14" s="87">
        <v>15</v>
      </c>
    </row>
    <row r="15" spans="1:35" ht="19.5" x14ac:dyDescent="0.35">
      <c r="A15" s="180"/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</row>
    <row r="16" spans="1:35" ht="15.75" x14ac:dyDescent="0.25">
      <c r="A16" s="88">
        <v>1</v>
      </c>
      <c r="B16" s="89" t="s">
        <v>193</v>
      </c>
      <c r="C16" s="90" t="s">
        <v>194</v>
      </c>
      <c r="D16" s="90" t="s">
        <v>195</v>
      </c>
      <c r="E16" s="90" t="s">
        <v>196</v>
      </c>
      <c r="F16" s="90" t="s">
        <v>195</v>
      </c>
      <c r="G16" s="91">
        <f>SUM(G17:G22)</f>
        <v>638000</v>
      </c>
      <c r="H16" s="91">
        <f>SUM(H17:H22)</f>
        <v>1000</v>
      </c>
      <c r="I16" s="91">
        <f>SUM(I17:I22)</f>
        <v>107600</v>
      </c>
      <c r="J16" s="91">
        <f>SUM(J17:J22)</f>
        <v>46000</v>
      </c>
      <c r="K16" s="91">
        <f>SUM(K17:K22)</f>
        <v>500</v>
      </c>
      <c r="L16" s="91"/>
      <c r="M16" s="91">
        <f t="shared" ref="M16:AE16" si="0">SUM(M17:M22)</f>
        <v>0</v>
      </c>
      <c r="N16" s="91">
        <f t="shared" si="0"/>
        <v>0</v>
      </c>
      <c r="O16" s="91">
        <f t="shared" si="0"/>
        <v>0</v>
      </c>
      <c r="P16" s="91">
        <f t="shared" si="0"/>
        <v>10000</v>
      </c>
      <c r="Q16" s="91">
        <f t="shared" si="0"/>
        <v>41700</v>
      </c>
      <c r="R16" s="91">
        <f t="shared" si="0"/>
        <v>0</v>
      </c>
      <c r="S16" s="91">
        <f t="shared" si="0"/>
        <v>0</v>
      </c>
      <c r="T16" s="91">
        <f t="shared" si="0"/>
        <v>0</v>
      </c>
      <c r="U16" s="91">
        <f t="shared" si="0"/>
        <v>0</v>
      </c>
      <c r="V16" s="91">
        <f t="shared" si="0"/>
        <v>0</v>
      </c>
      <c r="W16" s="91">
        <f t="shared" si="0"/>
        <v>0</v>
      </c>
      <c r="X16" s="91">
        <f t="shared" si="0"/>
        <v>20000</v>
      </c>
      <c r="Y16" s="91">
        <f t="shared" si="0"/>
        <v>30000</v>
      </c>
      <c r="Z16" s="91">
        <f t="shared" si="0"/>
        <v>0</v>
      </c>
      <c r="AA16" s="91">
        <f t="shared" si="0"/>
        <v>0</v>
      </c>
      <c r="AB16" s="91">
        <f t="shared" si="0"/>
        <v>0</v>
      </c>
      <c r="AC16" s="91">
        <f t="shared" si="0"/>
        <v>50000</v>
      </c>
      <c r="AD16" s="91">
        <f t="shared" si="0"/>
        <v>57100</v>
      </c>
      <c r="AE16" s="91">
        <f t="shared" si="0"/>
        <v>50000</v>
      </c>
      <c r="AF16" s="91" t="e">
        <f>AF48+"#REF!+AF42+#REF!"</f>
        <v>#VALUE!</v>
      </c>
      <c r="AG16" s="91">
        <f t="shared" ref="AG16:AG22" si="1">SUM(G16:AE16)</f>
        <v>1051900</v>
      </c>
      <c r="AH16" s="92">
        <f>SUM(AG17:AG22)</f>
        <v>1051900</v>
      </c>
    </row>
    <row r="17" spans="1:34" s="98" customFormat="1" ht="15.75" x14ac:dyDescent="0.25">
      <c r="A17" s="93"/>
      <c r="B17" s="94" t="s">
        <v>197</v>
      </c>
      <c r="C17" s="95" t="s">
        <v>198</v>
      </c>
      <c r="D17" s="95" t="s">
        <v>199</v>
      </c>
      <c r="E17" s="95" t="s">
        <v>200</v>
      </c>
      <c r="F17" s="95" t="s">
        <v>201</v>
      </c>
      <c r="G17" s="96">
        <v>62000</v>
      </c>
      <c r="H17" s="96"/>
      <c r="I17" s="96">
        <v>14300</v>
      </c>
      <c r="J17" s="96">
        <v>500</v>
      </c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G17" s="96">
        <f t="shared" si="1"/>
        <v>76800</v>
      </c>
    </row>
    <row r="18" spans="1:34" s="98" customFormat="1" ht="31.5" x14ac:dyDescent="0.25">
      <c r="A18" s="93"/>
      <c r="B18" s="94" t="s">
        <v>202</v>
      </c>
      <c r="C18" s="95" t="s">
        <v>203</v>
      </c>
      <c r="D18" s="95" t="s">
        <v>199</v>
      </c>
      <c r="E18" s="95" t="s">
        <v>200</v>
      </c>
      <c r="F18" s="95" t="s">
        <v>201</v>
      </c>
      <c r="G18" s="96">
        <v>400000</v>
      </c>
      <c r="H18" s="96"/>
      <c r="I18" s="96">
        <v>50000</v>
      </c>
      <c r="J18" s="96">
        <v>40000</v>
      </c>
      <c r="K18" s="96"/>
      <c r="L18" s="96"/>
      <c r="M18" s="96"/>
      <c r="N18" s="96"/>
      <c r="O18" s="96"/>
      <c r="P18" s="96">
        <v>10000</v>
      </c>
      <c r="Q18" s="96">
        <v>40000</v>
      </c>
      <c r="R18" s="96"/>
      <c r="S18" s="96"/>
      <c r="T18" s="96"/>
      <c r="U18" s="96"/>
      <c r="V18" s="96"/>
      <c r="W18" s="96"/>
      <c r="X18" s="96">
        <v>20000</v>
      </c>
      <c r="Y18" s="96"/>
      <c r="Z18" s="96"/>
      <c r="AA18" s="96"/>
      <c r="AB18" s="96"/>
      <c r="AC18" s="96">
        <v>50000</v>
      </c>
      <c r="AD18" s="96">
        <v>50000</v>
      </c>
      <c r="AE18" s="96">
        <v>50000</v>
      </c>
      <c r="AF18" s="97"/>
      <c r="AG18" s="96">
        <f t="shared" si="1"/>
        <v>710000</v>
      </c>
    </row>
    <row r="19" spans="1:34" s="98" customFormat="1" ht="31.5" x14ac:dyDescent="0.25">
      <c r="A19" s="99"/>
      <c r="B19" s="94" t="s">
        <v>294</v>
      </c>
      <c r="C19" s="95" t="s">
        <v>203</v>
      </c>
      <c r="D19" s="95" t="s">
        <v>199</v>
      </c>
      <c r="E19" s="95" t="s">
        <v>200</v>
      </c>
      <c r="F19" s="95" t="s">
        <v>201</v>
      </c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>
        <v>30000</v>
      </c>
      <c r="Z19" s="100"/>
      <c r="AA19" s="100"/>
      <c r="AB19" s="100"/>
      <c r="AC19" s="100"/>
      <c r="AD19" s="100">
        <v>7100</v>
      </c>
      <c r="AE19" s="100"/>
      <c r="AF19" s="101"/>
      <c r="AG19" s="96">
        <f t="shared" si="1"/>
        <v>37100</v>
      </c>
    </row>
    <row r="20" spans="1:34" s="98" customFormat="1" ht="31.5" x14ac:dyDescent="0.25">
      <c r="A20" s="99"/>
      <c r="B20" s="94" t="s">
        <v>204</v>
      </c>
      <c r="C20" s="95" t="s">
        <v>203</v>
      </c>
      <c r="D20" s="95" t="s">
        <v>199</v>
      </c>
      <c r="E20" s="95" t="s">
        <v>200</v>
      </c>
      <c r="F20" s="95" t="s">
        <v>201</v>
      </c>
      <c r="G20" s="100">
        <v>76000</v>
      </c>
      <c r="H20" s="100">
        <v>1000</v>
      </c>
      <c r="I20" s="100">
        <v>18300</v>
      </c>
      <c r="J20" s="100">
        <v>500</v>
      </c>
      <c r="K20" s="100">
        <v>500</v>
      </c>
      <c r="L20" s="100"/>
      <c r="M20" s="100"/>
      <c r="N20" s="100"/>
      <c r="O20" s="100"/>
      <c r="P20" s="100"/>
      <c r="Q20" s="100">
        <v>1700</v>
      </c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1"/>
      <c r="AG20" s="96">
        <f t="shared" si="1"/>
        <v>98000</v>
      </c>
    </row>
    <row r="21" spans="1:34" s="98" customFormat="1" ht="15.75" x14ac:dyDescent="0.25">
      <c r="A21" s="99"/>
      <c r="B21" s="102" t="s">
        <v>205</v>
      </c>
      <c r="C21" s="95" t="s">
        <v>206</v>
      </c>
      <c r="D21" s="95" t="s">
        <v>199</v>
      </c>
      <c r="E21" s="95" t="s">
        <v>200</v>
      </c>
      <c r="F21" s="95" t="s">
        <v>201</v>
      </c>
      <c r="G21" s="100">
        <v>100000</v>
      </c>
      <c r="H21" s="100"/>
      <c r="I21" s="100">
        <v>25000</v>
      </c>
      <c r="J21" s="100">
        <v>5000</v>
      </c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1"/>
      <c r="AG21" s="96">
        <f t="shared" si="1"/>
        <v>130000</v>
      </c>
    </row>
    <row r="22" spans="1:34" s="98" customFormat="1" ht="15.75" hidden="1" x14ac:dyDescent="0.25">
      <c r="A22" s="99"/>
      <c r="B22" s="102" t="s">
        <v>207</v>
      </c>
      <c r="C22" s="95" t="s">
        <v>208</v>
      </c>
      <c r="D22" s="95" t="s">
        <v>199</v>
      </c>
      <c r="E22" s="95" t="s">
        <v>200</v>
      </c>
      <c r="F22" s="95" t="s">
        <v>201</v>
      </c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1"/>
      <c r="AG22" s="96">
        <f t="shared" si="1"/>
        <v>0</v>
      </c>
    </row>
    <row r="23" spans="1:34" s="98" customFormat="1" ht="15.75" x14ac:dyDescent="0.25">
      <c r="A23" s="99"/>
      <c r="B23" s="102"/>
      <c r="C23" s="123"/>
      <c r="D23" s="123"/>
      <c r="E23" s="123"/>
      <c r="F23" s="123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1"/>
      <c r="AG23" s="96"/>
    </row>
    <row r="24" spans="1:34" s="12" customFormat="1" ht="31.5" x14ac:dyDescent="0.25">
      <c r="A24" s="103">
        <v>2</v>
      </c>
      <c r="B24" s="104" t="s">
        <v>209</v>
      </c>
      <c r="C24" s="105" t="s">
        <v>210</v>
      </c>
      <c r="D24" s="105" t="s">
        <v>195</v>
      </c>
      <c r="E24" s="105" t="s">
        <v>196</v>
      </c>
      <c r="F24" s="105" t="s">
        <v>195</v>
      </c>
      <c r="G24" s="106">
        <f>G26+G25</f>
        <v>0</v>
      </c>
      <c r="H24" s="106">
        <f>H26+H25</f>
        <v>0</v>
      </c>
      <c r="I24" s="106">
        <f>I26+I25</f>
        <v>0</v>
      </c>
      <c r="J24" s="106">
        <f>J26+J25</f>
        <v>0</v>
      </c>
      <c r="K24" s="106">
        <f>K26+K25</f>
        <v>0</v>
      </c>
      <c r="L24" s="106"/>
      <c r="M24" s="106">
        <f t="shared" ref="M24:AF24" si="2">M26+M25</f>
        <v>0</v>
      </c>
      <c r="N24" s="106">
        <f t="shared" si="2"/>
        <v>0</v>
      </c>
      <c r="O24" s="106">
        <f t="shared" si="2"/>
        <v>0</v>
      </c>
      <c r="P24" s="106">
        <f t="shared" si="2"/>
        <v>0</v>
      </c>
      <c r="Q24" s="106">
        <f t="shared" si="2"/>
        <v>0</v>
      </c>
      <c r="R24" s="106">
        <f t="shared" si="2"/>
        <v>0</v>
      </c>
      <c r="S24" s="106">
        <f t="shared" si="2"/>
        <v>0</v>
      </c>
      <c r="T24" s="106">
        <f t="shared" si="2"/>
        <v>1661000</v>
      </c>
      <c r="U24" s="106">
        <f t="shared" si="2"/>
        <v>0</v>
      </c>
      <c r="V24" s="106">
        <f t="shared" si="2"/>
        <v>0</v>
      </c>
      <c r="W24" s="106">
        <f t="shared" si="2"/>
        <v>0</v>
      </c>
      <c r="X24" s="106">
        <f t="shared" si="2"/>
        <v>0</v>
      </c>
      <c r="Y24" s="106">
        <f t="shared" si="2"/>
        <v>0</v>
      </c>
      <c r="Z24" s="106">
        <f t="shared" si="2"/>
        <v>0</v>
      </c>
      <c r="AA24" s="106">
        <f t="shared" si="2"/>
        <v>0</v>
      </c>
      <c r="AB24" s="106">
        <f t="shared" si="2"/>
        <v>0</v>
      </c>
      <c r="AC24" s="106">
        <f t="shared" si="2"/>
        <v>0</v>
      </c>
      <c r="AD24" s="106">
        <f t="shared" si="2"/>
        <v>0</v>
      </c>
      <c r="AE24" s="106">
        <f t="shared" si="2"/>
        <v>0</v>
      </c>
      <c r="AF24" s="106">
        <f t="shared" si="2"/>
        <v>0</v>
      </c>
      <c r="AG24" s="91">
        <f>SUM(G24:AE24)</f>
        <v>1661000</v>
      </c>
      <c r="AH24" s="107">
        <f>AG25+AG26</f>
        <v>1661000</v>
      </c>
    </row>
    <row r="25" spans="1:34" s="98" customFormat="1" ht="15.75" x14ac:dyDescent="0.25">
      <c r="A25" s="108"/>
      <c r="B25" s="109" t="s">
        <v>295</v>
      </c>
      <c r="C25" s="110" t="s">
        <v>212</v>
      </c>
      <c r="D25" s="110" t="s">
        <v>213</v>
      </c>
      <c r="E25" s="95" t="s">
        <v>296</v>
      </c>
      <c r="F25" s="95" t="s">
        <v>297</v>
      </c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>
        <v>1661000</v>
      </c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1"/>
      <c r="AG25" s="96">
        <f>SUM(G25:AE25)</f>
        <v>1661000</v>
      </c>
    </row>
    <row r="26" spans="1:34" s="98" customFormat="1" ht="31.5" hidden="1" x14ac:dyDescent="0.25">
      <c r="A26" s="108"/>
      <c r="B26" s="109" t="s">
        <v>298</v>
      </c>
      <c r="C26" s="110" t="s">
        <v>299</v>
      </c>
      <c r="D26" s="110" t="s">
        <v>300</v>
      </c>
      <c r="E26" s="110" t="s">
        <v>301</v>
      </c>
      <c r="F26" s="110" t="s">
        <v>297</v>
      </c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1"/>
      <c r="AG26" s="96">
        <f>SUM(G26:AE26)</f>
        <v>0</v>
      </c>
    </row>
    <row r="27" spans="1:34" s="98" customFormat="1" ht="15.75" x14ac:dyDescent="0.25">
      <c r="A27" s="108"/>
      <c r="B27" s="109"/>
      <c r="C27" s="110"/>
      <c r="D27" s="110"/>
      <c r="E27" s="110"/>
      <c r="F27" s="11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11"/>
      <c r="AG27" s="96"/>
    </row>
    <row r="28" spans="1:34" s="98" customFormat="1" ht="15.75" hidden="1" customHeight="1" x14ac:dyDescent="0.25">
      <c r="A28" s="108"/>
      <c r="B28" s="109"/>
      <c r="C28" s="110"/>
      <c r="D28" s="110"/>
      <c r="E28" s="110"/>
      <c r="F28" s="11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11"/>
      <c r="AG28" s="96"/>
    </row>
    <row r="29" spans="1:34" s="12" customFormat="1" ht="31.5" hidden="1" customHeight="1" x14ac:dyDescent="0.25">
      <c r="A29" s="103">
        <v>3</v>
      </c>
      <c r="B29" s="112" t="s">
        <v>221</v>
      </c>
      <c r="C29" s="105" t="s">
        <v>222</v>
      </c>
      <c r="D29" s="105" t="s">
        <v>195</v>
      </c>
      <c r="E29" s="105" t="s">
        <v>196</v>
      </c>
      <c r="F29" s="105" t="s">
        <v>195</v>
      </c>
      <c r="G29" s="113">
        <f>SUM(G30:G34)</f>
        <v>0</v>
      </c>
      <c r="H29" s="113">
        <f>SUM(H30:H34)</f>
        <v>0</v>
      </c>
      <c r="I29" s="113">
        <f>SUM(I30:I34)</f>
        <v>0</v>
      </c>
      <c r="J29" s="113">
        <f>SUM(J30:J34)</f>
        <v>0</v>
      </c>
      <c r="K29" s="113">
        <f>SUM(K30:K34)</f>
        <v>0</v>
      </c>
      <c r="L29" s="113"/>
      <c r="M29" s="113">
        <f t="shared" ref="M29:AE29" si="3">SUM(M30:M34)</f>
        <v>0</v>
      </c>
      <c r="N29" s="113">
        <f t="shared" si="3"/>
        <v>0</v>
      </c>
      <c r="O29" s="113">
        <f t="shared" si="3"/>
        <v>0</v>
      </c>
      <c r="P29" s="113">
        <f t="shared" si="3"/>
        <v>0</v>
      </c>
      <c r="Q29" s="113">
        <f t="shared" si="3"/>
        <v>0</v>
      </c>
      <c r="R29" s="113">
        <f t="shared" si="3"/>
        <v>0</v>
      </c>
      <c r="S29" s="113">
        <f t="shared" si="3"/>
        <v>0</v>
      </c>
      <c r="T29" s="113">
        <f t="shared" si="3"/>
        <v>0</v>
      </c>
      <c r="U29" s="113">
        <f t="shared" si="3"/>
        <v>0</v>
      </c>
      <c r="V29" s="113">
        <f t="shared" si="3"/>
        <v>0</v>
      </c>
      <c r="W29" s="113">
        <f t="shared" si="3"/>
        <v>0</v>
      </c>
      <c r="X29" s="113">
        <f t="shared" si="3"/>
        <v>0</v>
      </c>
      <c r="Y29" s="113">
        <f t="shared" si="3"/>
        <v>0</v>
      </c>
      <c r="Z29" s="114">
        <f t="shared" si="3"/>
        <v>0</v>
      </c>
      <c r="AA29" s="114">
        <f t="shared" si="3"/>
        <v>0</v>
      </c>
      <c r="AB29" s="114">
        <f t="shared" si="3"/>
        <v>0</v>
      </c>
      <c r="AC29" s="114">
        <f t="shared" si="3"/>
        <v>0</v>
      </c>
      <c r="AD29" s="114">
        <f t="shared" si="3"/>
        <v>0</v>
      </c>
      <c r="AE29" s="114">
        <f t="shared" si="3"/>
        <v>0</v>
      </c>
      <c r="AF29" s="107"/>
      <c r="AG29" s="91">
        <f>SUM(G29:AE29)</f>
        <v>0</v>
      </c>
      <c r="AH29" s="107">
        <f>SUM(AG30:AG34)</f>
        <v>0</v>
      </c>
    </row>
    <row r="30" spans="1:34" s="98" customFormat="1" ht="31.5" hidden="1" customHeight="1" x14ac:dyDescent="0.25">
      <c r="A30" s="108"/>
      <c r="B30" s="94" t="s">
        <v>223</v>
      </c>
      <c r="C30" s="110" t="s">
        <v>224</v>
      </c>
      <c r="D30" s="110" t="s">
        <v>225</v>
      </c>
      <c r="E30" s="110" t="s">
        <v>226</v>
      </c>
      <c r="F30" s="110" t="s">
        <v>215</v>
      </c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6"/>
      <c r="AA30" s="116"/>
      <c r="AB30" s="116"/>
      <c r="AC30" s="117"/>
      <c r="AD30" s="91"/>
      <c r="AE30" s="118"/>
      <c r="AF30" s="119"/>
      <c r="AG30" s="96">
        <f>SUM(G30:AE30)</f>
        <v>0</v>
      </c>
    </row>
    <row r="31" spans="1:34" s="98" customFormat="1" ht="15.75" hidden="1" customHeight="1" x14ac:dyDescent="0.25">
      <c r="A31" s="108"/>
      <c r="B31" s="102" t="s">
        <v>227</v>
      </c>
      <c r="C31" s="110" t="s">
        <v>228</v>
      </c>
      <c r="D31" s="110" t="s">
        <v>199</v>
      </c>
      <c r="E31" s="110" t="s">
        <v>229</v>
      </c>
      <c r="F31" s="110" t="s">
        <v>230</v>
      </c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20"/>
      <c r="AD31" s="106"/>
      <c r="AE31" s="118"/>
      <c r="AF31" s="119"/>
      <c r="AG31" s="96">
        <f>SUM(G31:AE31)</f>
        <v>0</v>
      </c>
    </row>
    <row r="32" spans="1:34" s="98" customFormat="1" ht="15.75" hidden="1" customHeight="1" x14ac:dyDescent="0.25">
      <c r="A32" s="108"/>
      <c r="B32" s="102" t="s">
        <v>231</v>
      </c>
      <c r="C32" s="110" t="s">
        <v>232</v>
      </c>
      <c r="D32" s="110" t="s">
        <v>199</v>
      </c>
      <c r="E32" s="110" t="s">
        <v>233</v>
      </c>
      <c r="F32" s="110" t="s">
        <v>234</v>
      </c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20"/>
      <c r="AD32" s="106"/>
      <c r="AE32" s="118"/>
      <c r="AF32" s="119"/>
      <c r="AG32" s="96">
        <f>SUM(G32:AE32)</f>
        <v>0</v>
      </c>
    </row>
    <row r="33" spans="1:34" s="98" customFormat="1" ht="15.75" hidden="1" customHeight="1" x14ac:dyDescent="0.25">
      <c r="A33" s="99"/>
      <c r="B33" s="102"/>
      <c r="C33" s="95"/>
      <c r="D33" s="95"/>
      <c r="E33" s="95"/>
      <c r="F33" s="95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1"/>
      <c r="AG33" s="96">
        <f>SUM(G33:I33)</f>
        <v>0</v>
      </c>
    </row>
    <row r="34" spans="1:34" s="98" customFormat="1" ht="15.75" hidden="1" customHeight="1" x14ac:dyDescent="0.25">
      <c r="A34" s="99"/>
      <c r="B34" s="102"/>
      <c r="C34" s="95"/>
      <c r="D34" s="95"/>
      <c r="E34" s="95"/>
      <c r="F34" s="95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1"/>
      <c r="AG34" s="96"/>
    </row>
    <row r="35" spans="1:34" ht="51" hidden="1" customHeight="1" x14ac:dyDescent="0.25">
      <c r="A35" s="88">
        <v>3</v>
      </c>
      <c r="B35" s="89" t="s">
        <v>235</v>
      </c>
      <c r="C35" s="90" t="s">
        <v>236</v>
      </c>
      <c r="D35" s="90" t="s">
        <v>195</v>
      </c>
      <c r="E35" s="90" t="s">
        <v>196</v>
      </c>
      <c r="F35" s="90" t="s">
        <v>195</v>
      </c>
      <c r="G35" s="91">
        <f>G36</f>
        <v>0</v>
      </c>
      <c r="H35" s="91">
        <f>H36</f>
        <v>0</v>
      </c>
      <c r="I35" s="91">
        <f>I36</f>
        <v>0</v>
      </c>
      <c r="J35" s="91">
        <f>J36</f>
        <v>0</v>
      </c>
      <c r="K35" s="91">
        <f>K36</f>
        <v>0</v>
      </c>
      <c r="L35" s="91"/>
      <c r="M35" s="91">
        <f>M36</f>
        <v>0</v>
      </c>
      <c r="N35" s="91"/>
      <c r="O35" s="91"/>
      <c r="P35" s="91">
        <f t="shared" ref="P35:X35" si="4">P36</f>
        <v>0</v>
      </c>
      <c r="Q35" s="91">
        <f t="shared" si="4"/>
        <v>0</v>
      </c>
      <c r="R35" s="91">
        <f t="shared" si="4"/>
        <v>0</v>
      </c>
      <c r="S35" s="91">
        <f t="shared" si="4"/>
        <v>0</v>
      </c>
      <c r="T35" s="91">
        <f t="shared" si="4"/>
        <v>0</v>
      </c>
      <c r="U35" s="91">
        <f t="shared" si="4"/>
        <v>0</v>
      </c>
      <c r="V35" s="91">
        <f t="shared" si="4"/>
        <v>0</v>
      </c>
      <c r="W35" s="91">
        <f t="shared" si="4"/>
        <v>0</v>
      </c>
      <c r="X35" s="91">
        <f t="shared" si="4"/>
        <v>0</v>
      </c>
      <c r="Y35" s="91"/>
      <c r="Z35" s="91">
        <f>Z36</f>
        <v>0</v>
      </c>
      <c r="AA35" s="91"/>
      <c r="AB35" s="91"/>
      <c r="AC35" s="91"/>
      <c r="AD35" s="91"/>
      <c r="AE35" s="91"/>
      <c r="AF35" s="91"/>
      <c r="AG35" s="91">
        <f>SUM(G35:Z35)</f>
        <v>0</v>
      </c>
    </row>
    <row r="36" spans="1:34" s="98" customFormat="1" ht="15.75" hidden="1" x14ac:dyDescent="0.25">
      <c r="A36" s="93"/>
      <c r="B36" s="94" t="s">
        <v>237</v>
      </c>
      <c r="C36" s="95" t="s">
        <v>238</v>
      </c>
      <c r="D36" s="95" t="s">
        <v>239</v>
      </c>
      <c r="E36" s="95" t="s">
        <v>240</v>
      </c>
      <c r="F36" s="95" t="s">
        <v>241</v>
      </c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7"/>
      <c r="AG36" s="96">
        <f>SUM(G36:Z36)</f>
        <v>0</v>
      </c>
    </row>
    <row r="37" spans="1:34" s="98" customFormat="1" ht="15.75" x14ac:dyDescent="0.25">
      <c r="A37" s="93"/>
      <c r="B37" s="94"/>
      <c r="C37" s="95"/>
      <c r="D37" s="95"/>
      <c r="E37" s="95"/>
      <c r="F37" s="95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7"/>
      <c r="AG37" s="96"/>
    </row>
    <row r="38" spans="1:34" ht="15.75" x14ac:dyDescent="0.25">
      <c r="A38" s="88">
        <v>3</v>
      </c>
      <c r="B38" s="89" t="s">
        <v>242</v>
      </c>
      <c r="C38" s="90" t="s">
        <v>243</v>
      </c>
      <c r="D38" s="90" t="s">
        <v>195</v>
      </c>
      <c r="E38" s="90" t="s">
        <v>196</v>
      </c>
      <c r="F38" s="90" t="s">
        <v>195</v>
      </c>
      <c r="G38" s="91">
        <f t="shared" ref="G38:AE38" si="5">SUM(G39:G42)</f>
        <v>1177500</v>
      </c>
      <c r="H38" s="91">
        <f t="shared" si="5"/>
        <v>178000</v>
      </c>
      <c r="I38" s="91">
        <f t="shared" si="5"/>
        <v>291330</v>
      </c>
      <c r="J38" s="91">
        <f t="shared" si="5"/>
        <v>0</v>
      </c>
      <c r="K38" s="91">
        <f t="shared" si="5"/>
        <v>2000</v>
      </c>
      <c r="L38" s="91">
        <f t="shared" si="5"/>
        <v>0</v>
      </c>
      <c r="M38" s="91">
        <f t="shared" si="5"/>
        <v>0</v>
      </c>
      <c r="N38" s="91">
        <f t="shared" si="5"/>
        <v>0</v>
      </c>
      <c r="O38" s="91">
        <f t="shared" si="5"/>
        <v>0</v>
      </c>
      <c r="P38" s="91">
        <f t="shared" si="5"/>
        <v>80000</v>
      </c>
      <c r="Q38" s="91">
        <f t="shared" si="5"/>
        <v>46000</v>
      </c>
      <c r="R38" s="91">
        <f t="shared" si="5"/>
        <v>0</v>
      </c>
      <c r="S38" s="91">
        <f t="shared" si="5"/>
        <v>0</v>
      </c>
      <c r="T38" s="91">
        <f t="shared" si="5"/>
        <v>0</v>
      </c>
      <c r="U38" s="91">
        <f t="shared" si="5"/>
        <v>0</v>
      </c>
      <c r="V38" s="91">
        <f t="shared" si="5"/>
        <v>0</v>
      </c>
      <c r="W38" s="91">
        <f t="shared" si="5"/>
        <v>0</v>
      </c>
      <c r="X38" s="91">
        <f t="shared" si="5"/>
        <v>0</v>
      </c>
      <c r="Y38" s="91">
        <f t="shared" si="5"/>
        <v>942000</v>
      </c>
      <c r="Z38" s="91">
        <f t="shared" si="5"/>
        <v>0</v>
      </c>
      <c r="AA38" s="91">
        <f t="shared" si="5"/>
        <v>0</v>
      </c>
      <c r="AB38" s="91">
        <f t="shared" si="5"/>
        <v>15400</v>
      </c>
      <c r="AC38" s="91">
        <f t="shared" si="5"/>
        <v>0</v>
      </c>
      <c r="AD38" s="91">
        <f t="shared" si="5"/>
        <v>8000</v>
      </c>
      <c r="AE38" s="91">
        <f t="shared" si="5"/>
        <v>30000</v>
      </c>
      <c r="AF38" s="91" t="e">
        <f>AF69+AF67+AF66+"#REF!"</f>
        <v>#VALUE!</v>
      </c>
      <c r="AG38" s="91">
        <f>SUM(G38:AE38)</f>
        <v>2770230</v>
      </c>
      <c r="AH38" s="121">
        <f>SUM(AG39:AG42)</f>
        <v>2770230</v>
      </c>
    </row>
    <row r="39" spans="1:34" s="98" customFormat="1" ht="15.75" x14ac:dyDescent="0.25">
      <c r="A39" s="93"/>
      <c r="B39" s="94" t="s">
        <v>244</v>
      </c>
      <c r="C39" s="95" t="s">
        <v>245</v>
      </c>
      <c r="D39" s="95" t="s">
        <v>246</v>
      </c>
      <c r="E39" s="95" t="s">
        <v>247</v>
      </c>
      <c r="F39" s="95" t="s">
        <v>248</v>
      </c>
      <c r="G39" s="96">
        <f>300000+30000</f>
        <v>330000</v>
      </c>
      <c r="H39" s="96"/>
      <c r="I39" s="96">
        <f>78600+7800</f>
        <v>86400</v>
      </c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7"/>
      <c r="AG39" s="96">
        <f>SUM(G39:AE39)</f>
        <v>416400</v>
      </c>
      <c r="AH39" s="119"/>
    </row>
    <row r="40" spans="1:34" s="98" customFormat="1" ht="15.75" x14ac:dyDescent="0.25">
      <c r="A40" s="93"/>
      <c r="B40" s="94" t="s">
        <v>249</v>
      </c>
      <c r="C40" s="95" t="s">
        <v>245</v>
      </c>
      <c r="D40" s="95" t="s">
        <v>246</v>
      </c>
      <c r="E40" s="95" t="s">
        <v>247</v>
      </c>
      <c r="F40" s="95" t="s">
        <v>248</v>
      </c>
      <c r="G40" s="96">
        <f>200000+20000</f>
        <v>220000</v>
      </c>
      <c r="H40" s="96">
        <f>76000+2000</f>
        <v>78000</v>
      </c>
      <c r="I40" s="96">
        <f>52400+5200</f>
        <v>57600</v>
      </c>
      <c r="J40" s="96"/>
      <c r="K40" s="96">
        <v>2000</v>
      </c>
      <c r="L40" s="96"/>
      <c r="M40" s="96"/>
      <c r="N40" s="96"/>
      <c r="O40" s="96"/>
      <c r="P40" s="96"/>
      <c r="Q40" s="96">
        <v>46000</v>
      </c>
      <c r="R40" s="96"/>
      <c r="S40" s="96"/>
      <c r="T40" s="96"/>
      <c r="U40" s="96"/>
      <c r="V40" s="96"/>
      <c r="W40" s="96"/>
      <c r="X40" s="96"/>
      <c r="Y40" s="96">
        <v>942000</v>
      </c>
      <c r="Z40" s="96"/>
      <c r="AA40" s="96"/>
      <c r="AB40" s="96"/>
      <c r="AC40" s="96"/>
      <c r="AD40" s="96">
        <v>8000</v>
      </c>
      <c r="AE40" s="96"/>
      <c r="AF40" s="97"/>
      <c r="AG40" s="96">
        <f>SUM(G40:AE40)</f>
        <v>1353600</v>
      </c>
    </row>
    <row r="41" spans="1:34" s="98" customFormat="1" ht="15.75" x14ac:dyDescent="0.25">
      <c r="A41" s="93"/>
      <c r="B41" s="94" t="s">
        <v>250</v>
      </c>
      <c r="C41" s="95" t="s">
        <v>245</v>
      </c>
      <c r="D41" s="95" t="s">
        <v>246</v>
      </c>
      <c r="E41" s="95" t="s">
        <v>247</v>
      </c>
      <c r="F41" s="95" t="s">
        <v>248</v>
      </c>
      <c r="G41" s="96">
        <f>480000+76500+1000</f>
        <v>557500</v>
      </c>
      <c r="H41" s="96">
        <v>100000</v>
      </c>
      <c r="I41" s="96">
        <f>117500+19570+260</f>
        <v>137330</v>
      </c>
      <c r="J41" s="96"/>
      <c r="K41" s="96"/>
      <c r="L41" s="96"/>
      <c r="M41" s="96"/>
      <c r="N41" s="96"/>
      <c r="O41" s="96"/>
      <c r="P41" s="96">
        <v>80000</v>
      </c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>
        <v>30000</v>
      </c>
      <c r="AF41" s="97"/>
      <c r="AG41" s="96">
        <f>SUM(G41:AE41)</f>
        <v>904830</v>
      </c>
    </row>
    <row r="42" spans="1:34" s="98" customFormat="1" ht="15.75" x14ac:dyDescent="0.25">
      <c r="A42" s="93"/>
      <c r="B42" s="94" t="s">
        <v>251</v>
      </c>
      <c r="C42" s="95" t="s">
        <v>252</v>
      </c>
      <c r="D42" s="95" t="s">
        <v>246</v>
      </c>
      <c r="E42" s="95" t="s">
        <v>200</v>
      </c>
      <c r="F42" s="95" t="s">
        <v>201</v>
      </c>
      <c r="G42" s="96">
        <v>70000</v>
      </c>
      <c r="H42" s="96"/>
      <c r="I42" s="96">
        <v>10000</v>
      </c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>
        <v>15400</v>
      </c>
      <c r="AC42" s="96"/>
      <c r="AD42" s="96"/>
      <c r="AE42" s="96"/>
      <c r="AF42" s="97"/>
      <c r="AG42" s="96">
        <f>SUM(G42:AE42)</f>
        <v>95400</v>
      </c>
    </row>
    <row r="43" spans="1:34" s="98" customFormat="1" ht="15.75" x14ac:dyDescent="0.25">
      <c r="A43" s="93"/>
      <c r="B43" s="94"/>
      <c r="C43" s="95"/>
      <c r="D43" s="95"/>
      <c r="E43" s="95"/>
      <c r="F43" s="95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7"/>
      <c r="AG43" s="96"/>
    </row>
    <row r="44" spans="1:34" ht="15.75" x14ac:dyDescent="0.25">
      <c r="A44" s="88">
        <v>4</v>
      </c>
      <c r="B44" s="89" t="s">
        <v>253</v>
      </c>
      <c r="C44" s="90" t="s">
        <v>254</v>
      </c>
      <c r="D44" s="90" t="s">
        <v>195</v>
      </c>
      <c r="E44" s="90" t="s">
        <v>196</v>
      </c>
      <c r="F44" s="90" t="s">
        <v>195</v>
      </c>
      <c r="G44" s="91">
        <f t="shared" ref="G44:AE44" si="6">SUM(G45:G46)</f>
        <v>27000</v>
      </c>
      <c r="H44" s="91">
        <f t="shared" si="6"/>
        <v>0</v>
      </c>
      <c r="I44" s="91">
        <f t="shared" si="6"/>
        <v>19000</v>
      </c>
      <c r="J44" s="91">
        <f t="shared" si="6"/>
        <v>0</v>
      </c>
      <c r="K44" s="91">
        <f t="shared" si="6"/>
        <v>0</v>
      </c>
      <c r="L44" s="91">
        <f t="shared" si="6"/>
        <v>0</v>
      </c>
      <c r="M44" s="91">
        <f t="shared" si="6"/>
        <v>0</v>
      </c>
      <c r="N44" s="91">
        <f t="shared" si="6"/>
        <v>0</v>
      </c>
      <c r="O44" s="91">
        <f t="shared" si="6"/>
        <v>0</v>
      </c>
      <c r="P44" s="91">
        <f t="shared" si="6"/>
        <v>0</v>
      </c>
      <c r="Q44" s="91">
        <f t="shared" si="6"/>
        <v>0</v>
      </c>
      <c r="R44" s="91">
        <f t="shared" si="6"/>
        <v>0</v>
      </c>
      <c r="S44" s="91">
        <f t="shared" si="6"/>
        <v>0</v>
      </c>
      <c r="T44" s="91">
        <f t="shared" si="6"/>
        <v>0</v>
      </c>
      <c r="U44" s="91">
        <f t="shared" si="6"/>
        <v>0</v>
      </c>
      <c r="V44" s="91">
        <f t="shared" si="6"/>
        <v>0</v>
      </c>
      <c r="W44" s="91">
        <f t="shared" si="6"/>
        <v>0</v>
      </c>
      <c r="X44" s="91">
        <f t="shared" si="6"/>
        <v>0</v>
      </c>
      <c r="Y44" s="91">
        <f t="shared" si="6"/>
        <v>0</v>
      </c>
      <c r="Z44" s="91">
        <f t="shared" si="6"/>
        <v>0</v>
      </c>
      <c r="AA44" s="91">
        <f t="shared" si="6"/>
        <v>0</v>
      </c>
      <c r="AB44" s="91">
        <f t="shared" si="6"/>
        <v>0</v>
      </c>
      <c r="AC44" s="91">
        <f t="shared" si="6"/>
        <v>0</v>
      </c>
      <c r="AD44" s="91">
        <f t="shared" si="6"/>
        <v>0</v>
      </c>
      <c r="AE44" s="91">
        <f t="shared" si="6"/>
        <v>0</v>
      </c>
      <c r="AF44" s="91"/>
      <c r="AG44" s="91">
        <f>SUM(G44:AE44)</f>
        <v>46000</v>
      </c>
      <c r="AH44" s="121">
        <f>SUM(AG45:AG46)</f>
        <v>46000</v>
      </c>
    </row>
    <row r="45" spans="1:34" s="98" customFormat="1" ht="15.75" x14ac:dyDescent="0.25">
      <c r="A45" s="93"/>
      <c r="B45" s="94" t="s">
        <v>255</v>
      </c>
      <c r="C45" s="95" t="s">
        <v>256</v>
      </c>
      <c r="D45" s="95" t="s">
        <v>70</v>
      </c>
      <c r="E45" s="95" t="s">
        <v>257</v>
      </c>
      <c r="F45" s="95" t="s">
        <v>248</v>
      </c>
      <c r="G45" s="96">
        <v>15000</v>
      </c>
      <c r="H45" s="96"/>
      <c r="I45" s="96">
        <v>14000</v>
      </c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7"/>
      <c r="AG45" s="96">
        <f>SUM(G45:AE45)</f>
        <v>29000</v>
      </c>
    </row>
    <row r="46" spans="1:34" s="98" customFormat="1" ht="15.75" x14ac:dyDescent="0.25">
      <c r="A46" s="93"/>
      <c r="B46" s="94" t="s">
        <v>258</v>
      </c>
      <c r="C46" s="95" t="s">
        <v>259</v>
      </c>
      <c r="D46" s="95" t="s">
        <v>70</v>
      </c>
      <c r="E46" s="95" t="s">
        <v>200</v>
      </c>
      <c r="F46" s="95" t="s">
        <v>201</v>
      </c>
      <c r="G46" s="96">
        <v>12000</v>
      </c>
      <c r="H46" s="96"/>
      <c r="I46" s="96">
        <v>5000</v>
      </c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7"/>
      <c r="AG46" s="96">
        <f>SUM(G46:AE46)</f>
        <v>17000</v>
      </c>
    </row>
    <row r="47" spans="1:34" s="98" customFormat="1" ht="15.75" x14ac:dyDescent="0.25">
      <c r="A47" s="93"/>
      <c r="B47" s="94"/>
      <c r="C47" s="95"/>
      <c r="D47" s="95"/>
      <c r="E47" s="95"/>
      <c r="F47" s="95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7"/>
      <c r="AG47" s="96"/>
    </row>
    <row r="48" spans="1:34" s="12" customFormat="1" ht="15.75" x14ac:dyDescent="0.25">
      <c r="A48" s="88">
        <v>5</v>
      </c>
      <c r="B48" s="89" t="s">
        <v>260</v>
      </c>
      <c r="C48" s="90" t="s">
        <v>261</v>
      </c>
      <c r="D48" s="90" t="s">
        <v>195</v>
      </c>
      <c r="E48" s="90" t="s">
        <v>196</v>
      </c>
      <c r="F48" s="90" t="s">
        <v>195</v>
      </c>
      <c r="G48" s="91">
        <f t="shared" ref="G48:AE48" si="7">SUM(G49:G55)</f>
        <v>1039500</v>
      </c>
      <c r="H48" s="91">
        <f t="shared" si="7"/>
        <v>0</v>
      </c>
      <c r="I48" s="91">
        <f t="shared" si="7"/>
        <v>190500</v>
      </c>
      <c r="J48" s="91">
        <f t="shared" si="7"/>
        <v>0</v>
      </c>
      <c r="K48" s="91">
        <f t="shared" si="7"/>
        <v>0</v>
      </c>
      <c r="L48" s="91">
        <f t="shared" si="7"/>
        <v>0</v>
      </c>
      <c r="M48" s="91">
        <f t="shared" si="7"/>
        <v>0</v>
      </c>
      <c r="N48" s="91">
        <f t="shared" si="7"/>
        <v>0</v>
      </c>
      <c r="O48" s="91">
        <f t="shared" si="7"/>
        <v>0</v>
      </c>
      <c r="P48" s="91">
        <f t="shared" si="7"/>
        <v>0</v>
      </c>
      <c r="Q48" s="91">
        <f t="shared" si="7"/>
        <v>0</v>
      </c>
      <c r="R48" s="91">
        <f t="shared" si="7"/>
        <v>0</v>
      </c>
      <c r="S48" s="91">
        <f t="shared" si="7"/>
        <v>0</v>
      </c>
      <c r="T48" s="91">
        <f t="shared" si="7"/>
        <v>0</v>
      </c>
      <c r="U48" s="91">
        <f t="shared" si="7"/>
        <v>0</v>
      </c>
      <c r="V48" s="91">
        <f t="shared" si="7"/>
        <v>0</v>
      </c>
      <c r="W48" s="91">
        <f t="shared" si="7"/>
        <v>0</v>
      </c>
      <c r="X48" s="91">
        <f t="shared" si="7"/>
        <v>0</v>
      </c>
      <c r="Y48" s="91">
        <f t="shared" si="7"/>
        <v>0</v>
      </c>
      <c r="Z48" s="91">
        <f t="shared" si="7"/>
        <v>0</v>
      </c>
      <c r="AA48" s="91">
        <f t="shared" si="7"/>
        <v>0</v>
      </c>
      <c r="AB48" s="91">
        <f t="shared" si="7"/>
        <v>0</v>
      </c>
      <c r="AC48" s="91">
        <f t="shared" si="7"/>
        <v>0</v>
      </c>
      <c r="AD48" s="91">
        <f t="shared" si="7"/>
        <v>0</v>
      </c>
      <c r="AE48" s="91">
        <f t="shared" si="7"/>
        <v>0</v>
      </c>
      <c r="AF48" s="122"/>
      <c r="AG48" s="91">
        <f t="shared" ref="AG48:AG55" si="8">SUM(G48:AE48)</f>
        <v>1230000</v>
      </c>
      <c r="AH48" s="107">
        <f>SUM(AG49:AG55)</f>
        <v>1230000</v>
      </c>
    </row>
    <row r="49" spans="1:34" s="98" customFormat="1" ht="15.75" x14ac:dyDescent="0.25">
      <c r="A49" s="99"/>
      <c r="B49" s="102" t="s">
        <v>262</v>
      </c>
      <c r="C49" s="123" t="s">
        <v>263</v>
      </c>
      <c r="D49" s="123" t="s">
        <v>264</v>
      </c>
      <c r="E49" s="123" t="s">
        <v>265</v>
      </c>
      <c r="F49" s="123" t="s">
        <v>248</v>
      </c>
      <c r="G49" s="100">
        <v>315000</v>
      </c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1"/>
      <c r="AG49" s="96">
        <f t="shared" si="8"/>
        <v>315000</v>
      </c>
      <c r="AH49" s="119"/>
    </row>
    <row r="50" spans="1:34" s="98" customFormat="1" ht="15.75" hidden="1" x14ac:dyDescent="0.25">
      <c r="A50" s="99"/>
      <c r="B50" s="102" t="s">
        <v>262</v>
      </c>
      <c r="C50" s="123" t="s">
        <v>266</v>
      </c>
      <c r="D50" s="123" t="s">
        <v>264</v>
      </c>
      <c r="E50" s="123" t="s">
        <v>265</v>
      </c>
      <c r="F50" s="123" t="s">
        <v>248</v>
      </c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1"/>
      <c r="AG50" s="96">
        <f t="shared" si="8"/>
        <v>0</v>
      </c>
      <c r="AH50" s="119"/>
    </row>
    <row r="51" spans="1:34" s="98" customFormat="1" ht="15.75" hidden="1" x14ac:dyDescent="0.25">
      <c r="A51" s="93"/>
      <c r="B51" s="94" t="s">
        <v>267</v>
      </c>
      <c r="C51" s="123" t="s">
        <v>263</v>
      </c>
      <c r="D51" s="123" t="s">
        <v>264</v>
      </c>
      <c r="E51" s="123" t="s">
        <v>265</v>
      </c>
      <c r="F51" s="123" t="s">
        <v>248</v>
      </c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1"/>
      <c r="AG51" s="96">
        <f t="shared" si="8"/>
        <v>0</v>
      </c>
    </row>
    <row r="52" spans="1:34" s="98" customFormat="1" ht="15.75" x14ac:dyDescent="0.25">
      <c r="A52" s="93"/>
      <c r="B52" s="94" t="s">
        <v>267</v>
      </c>
      <c r="C52" s="123" t="s">
        <v>266</v>
      </c>
      <c r="D52" s="123" t="s">
        <v>264</v>
      </c>
      <c r="E52" s="123" t="s">
        <v>265</v>
      </c>
      <c r="F52" s="123" t="s">
        <v>248</v>
      </c>
      <c r="G52" s="100">
        <v>150000</v>
      </c>
      <c r="H52" s="100"/>
      <c r="I52" s="100">
        <v>40000</v>
      </c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1"/>
      <c r="AG52" s="96">
        <f t="shared" si="8"/>
        <v>190000</v>
      </c>
    </row>
    <row r="53" spans="1:34" s="98" customFormat="1" ht="15.75" x14ac:dyDescent="0.25">
      <c r="A53" s="93"/>
      <c r="B53" s="102" t="s">
        <v>262</v>
      </c>
      <c r="C53" s="123" t="s">
        <v>266</v>
      </c>
      <c r="D53" s="123" t="s">
        <v>264</v>
      </c>
      <c r="E53" s="123" t="s">
        <v>302</v>
      </c>
      <c r="F53" s="123" t="s">
        <v>248</v>
      </c>
      <c r="G53" s="100">
        <v>533500</v>
      </c>
      <c r="H53" s="100"/>
      <c r="I53" s="100">
        <v>139800</v>
      </c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1"/>
      <c r="AG53" s="96">
        <f t="shared" si="8"/>
        <v>673300</v>
      </c>
      <c r="AH53" s="119"/>
    </row>
    <row r="54" spans="1:34" s="98" customFormat="1" ht="15.75" x14ac:dyDescent="0.25">
      <c r="A54" s="93"/>
      <c r="B54" s="94" t="s">
        <v>267</v>
      </c>
      <c r="C54" s="123" t="s">
        <v>266</v>
      </c>
      <c r="D54" s="123" t="s">
        <v>264</v>
      </c>
      <c r="E54" s="123" t="s">
        <v>302</v>
      </c>
      <c r="F54" s="123" t="s">
        <v>248</v>
      </c>
      <c r="G54" s="100">
        <v>41000</v>
      </c>
      <c r="H54" s="100"/>
      <c r="I54" s="100">
        <v>10700</v>
      </c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1"/>
      <c r="AG54" s="96">
        <f t="shared" si="8"/>
        <v>51700</v>
      </c>
    </row>
    <row r="55" spans="1:34" s="98" customFormat="1" ht="15.75" x14ac:dyDescent="0.25">
      <c r="A55" s="93"/>
      <c r="B55" s="94"/>
      <c r="C55" s="123"/>
      <c r="D55" s="123"/>
      <c r="E55" s="123"/>
      <c r="F55" s="123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1"/>
      <c r="AG55" s="96">
        <f t="shared" si="8"/>
        <v>0</v>
      </c>
    </row>
    <row r="56" spans="1:34" s="98" customFormat="1" ht="15.75" x14ac:dyDescent="0.25">
      <c r="A56" s="99"/>
      <c r="B56" s="102"/>
      <c r="C56" s="123"/>
      <c r="D56" s="123"/>
      <c r="E56" s="123"/>
      <c r="F56" s="123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1"/>
      <c r="AG56" s="100"/>
    </row>
    <row r="57" spans="1:34" s="98" customFormat="1" ht="15.75" x14ac:dyDescent="0.25">
      <c r="A57" s="124">
        <v>6</v>
      </c>
      <c r="B57" s="125" t="s">
        <v>271</v>
      </c>
      <c r="C57" s="126" t="s">
        <v>272</v>
      </c>
      <c r="D57" s="126" t="s">
        <v>195</v>
      </c>
      <c r="E57" s="126" t="s">
        <v>196</v>
      </c>
      <c r="F57" s="126" t="s">
        <v>195</v>
      </c>
      <c r="G57" s="106">
        <f t="shared" ref="G57:AE57" si="9">SUM(G58:G58)</f>
        <v>0</v>
      </c>
      <c r="H57" s="106">
        <f t="shared" si="9"/>
        <v>0</v>
      </c>
      <c r="I57" s="106">
        <f t="shared" si="9"/>
        <v>0</v>
      </c>
      <c r="J57" s="106">
        <f t="shared" si="9"/>
        <v>0</v>
      </c>
      <c r="K57" s="106">
        <f t="shared" si="9"/>
        <v>0</v>
      </c>
      <c r="L57" s="106">
        <f t="shared" si="9"/>
        <v>0</v>
      </c>
      <c r="M57" s="106">
        <f t="shared" si="9"/>
        <v>0</v>
      </c>
      <c r="N57" s="106">
        <f t="shared" si="9"/>
        <v>0</v>
      </c>
      <c r="O57" s="106">
        <f t="shared" si="9"/>
        <v>0</v>
      </c>
      <c r="P57" s="106">
        <f t="shared" si="9"/>
        <v>0</v>
      </c>
      <c r="Q57" s="106">
        <f t="shared" si="9"/>
        <v>0</v>
      </c>
      <c r="R57" s="106">
        <f t="shared" si="9"/>
        <v>0</v>
      </c>
      <c r="S57" s="106">
        <f t="shared" si="9"/>
        <v>0</v>
      </c>
      <c r="T57" s="106">
        <f t="shared" si="9"/>
        <v>0</v>
      </c>
      <c r="U57" s="106">
        <f t="shared" si="9"/>
        <v>0</v>
      </c>
      <c r="V57" s="106">
        <f t="shared" si="9"/>
        <v>204100</v>
      </c>
      <c r="W57" s="106">
        <f t="shared" si="9"/>
        <v>0</v>
      </c>
      <c r="X57" s="106">
        <f t="shared" si="9"/>
        <v>0</v>
      </c>
      <c r="Y57" s="106">
        <f t="shared" si="9"/>
        <v>0</v>
      </c>
      <c r="Z57" s="106">
        <f t="shared" si="9"/>
        <v>0</v>
      </c>
      <c r="AA57" s="106">
        <f t="shared" si="9"/>
        <v>0</v>
      </c>
      <c r="AB57" s="106">
        <f t="shared" si="9"/>
        <v>0</v>
      </c>
      <c r="AC57" s="106">
        <f t="shared" si="9"/>
        <v>0</v>
      </c>
      <c r="AD57" s="106">
        <f t="shared" si="9"/>
        <v>0</v>
      </c>
      <c r="AE57" s="106">
        <f t="shared" si="9"/>
        <v>0</v>
      </c>
      <c r="AF57" s="101"/>
      <c r="AG57" s="106">
        <f>SUM(G57:AE57)</f>
        <v>204100</v>
      </c>
      <c r="AH57" s="119">
        <f>SUM(AG58:AG58)</f>
        <v>204100</v>
      </c>
    </row>
    <row r="58" spans="1:34" s="98" customFormat="1" ht="31.5" x14ac:dyDescent="0.25">
      <c r="A58" s="99"/>
      <c r="B58" s="102" t="s">
        <v>273</v>
      </c>
      <c r="C58" s="123" t="s">
        <v>274</v>
      </c>
      <c r="D58" s="123" t="s">
        <v>264</v>
      </c>
      <c r="E58" s="123" t="s">
        <v>275</v>
      </c>
      <c r="F58" s="123" t="s">
        <v>276</v>
      </c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>
        <v>204100</v>
      </c>
      <c r="W58" s="100"/>
      <c r="X58" s="100"/>
      <c r="Y58" s="100"/>
      <c r="Z58" s="100"/>
      <c r="AA58" s="100"/>
      <c r="AB58" s="100"/>
      <c r="AC58" s="100"/>
      <c r="AD58" s="100"/>
      <c r="AE58" s="100"/>
      <c r="AF58" s="101"/>
      <c r="AG58" s="96">
        <f>SUM(G58:AE58)</f>
        <v>204100</v>
      </c>
      <c r="AH58" s="119"/>
    </row>
    <row r="59" spans="1:34" s="98" customFormat="1" ht="15.75" x14ac:dyDescent="0.25">
      <c r="A59" s="99"/>
      <c r="B59" s="102"/>
      <c r="C59" s="123"/>
      <c r="D59" s="123"/>
      <c r="E59" s="123"/>
      <c r="F59" s="123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1"/>
      <c r="AG59" s="100"/>
    </row>
    <row r="60" spans="1:34" s="98" customFormat="1" ht="31.5" x14ac:dyDescent="0.25">
      <c r="A60" s="124">
        <v>7</v>
      </c>
      <c r="B60" s="125" t="s">
        <v>277</v>
      </c>
      <c r="C60" s="126" t="s">
        <v>278</v>
      </c>
      <c r="D60" s="126" t="s">
        <v>195</v>
      </c>
      <c r="E60" s="126" t="s">
        <v>196</v>
      </c>
      <c r="F60" s="126" t="s">
        <v>195</v>
      </c>
      <c r="G60" s="106">
        <f t="shared" ref="G60:AE60" si="10">SUM(G61:G63)</f>
        <v>0</v>
      </c>
      <c r="H60" s="106">
        <f t="shared" si="10"/>
        <v>0</v>
      </c>
      <c r="I60" s="106">
        <f t="shared" si="10"/>
        <v>0</v>
      </c>
      <c r="J60" s="106">
        <f t="shared" si="10"/>
        <v>0</v>
      </c>
      <c r="K60" s="106">
        <f t="shared" si="10"/>
        <v>0</v>
      </c>
      <c r="L60" s="106">
        <f t="shared" si="10"/>
        <v>0</v>
      </c>
      <c r="M60" s="106">
        <f t="shared" si="10"/>
        <v>0</v>
      </c>
      <c r="N60" s="106">
        <f t="shared" si="10"/>
        <v>0</v>
      </c>
      <c r="O60" s="106">
        <f t="shared" si="10"/>
        <v>0</v>
      </c>
      <c r="P60" s="106">
        <f t="shared" si="10"/>
        <v>0</v>
      </c>
      <c r="Q60" s="106">
        <f t="shared" si="10"/>
        <v>0</v>
      </c>
      <c r="R60" s="106">
        <f t="shared" si="10"/>
        <v>0</v>
      </c>
      <c r="S60" s="106">
        <f t="shared" si="10"/>
        <v>0</v>
      </c>
      <c r="T60" s="106">
        <f t="shared" si="10"/>
        <v>0</v>
      </c>
      <c r="U60" s="106">
        <f t="shared" si="10"/>
        <v>490270</v>
      </c>
      <c r="V60" s="106">
        <f t="shared" si="10"/>
        <v>0</v>
      </c>
      <c r="W60" s="106">
        <f t="shared" si="10"/>
        <v>0</v>
      </c>
      <c r="X60" s="106">
        <f t="shared" si="10"/>
        <v>0</v>
      </c>
      <c r="Y60" s="106">
        <f t="shared" si="10"/>
        <v>0</v>
      </c>
      <c r="Z60" s="106">
        <f t="shared" si="10"/>
        <v>0</v>
      </c>
      <c r="AA60" s="106">
        <f t="shared" si="10"/>
        <v>0</v>
      </c>
      <c r="AB60" s="106">
        <f t="shared" si="10"/>
        <v>0</v>
      </c>
      <c r="AC60" s="106">
        <f t="shared" si="10"/>
        <v>0</v>
      </c>
      <c r="AD60" s="106">
        <f t="shared" si="10"/>
        <v>0</v>
      </c>
      <c r="AE60" s="106">
        <f t="shared" si="10"/>
        <v>0</v>
      </c>
      <c r="AF60" s="101"/>
      <c r="AG60" s="106">
        <f>SUM(G60:AE60)</f>
        <v>490270</v>
      </c>
      <c r="AH60" s="119">
        <f>SUM(AG61:AG63)</f>
        <v>490270</v>
      </c>
    </row>
    <row r="61" spans="1:34" s="98" customFormat="1" ht="31.5" x14ac:dyDescent="0.25">
      <c r="A61" s="99"/>
      <c r="B61" s="102" t="s">
        <v>279</v>
      </c>
      <c r="C61" s="123" t="s">
        <v>280</v>
      </c>
      <c r="D61" s="123" t="s">
        <v>199</v>
      </c>
      <c r="E61" s="123" t="s">
        <v>281</v>
      </c>
      <c r="F61" s="123" t="s">
        <v>282</v>
      </c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>
        <v>100000</v>
      </c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1"/>
      <c r="AG61" s="96">
        <f>SUM(G61:AE61)</f>
        <v>100000</v>
      </c>
    </row>
    <row r="62" spans="1:34" s="98" customFormat="1" ht="62.25" customHeight="1" x14ac:dyDescent="0.25">
      <c r="A62" s="99"/>
      <c r="B62" s="127" t="s">
        <v>283</v>
      </c>
      <c r="C62" s="123" t="s">
        <v>280</v>
      </c>
      <c r="D62" s="123" t="s">
        <v>199</v>
      </c>
      <c r="E62" s="123" t="s">
        <v>284</v>
      </c>
      <c r="F62" s="123" t="s">
        <v>282</v>
      </c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>
        <f>274300+56070</f>
        <v>330370</v>
      </c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1"/>
      <c r="AG62" s="96">
        <f>SUM(G62:AE62)</f>
        <v>330370</v>
      </c>
    </row>
    <row r="63" spans="1:34" s="98" customFormat="1" ht="63.75" x14ac:dyDescent="0.25">
      <c r="A63" s="99"/>
      <c r="B63" s="127" t="s">
        <v>303</v>
      </c>
      <c r="C63" s="123" t="s">
        <v>304</v>
      </c>
      <c r="D63" s="123" t="s">
        <v>199</v>
      </c>
      <c r="E63" s="123" t="s">
        <v>305</v>
      </c>
      <c r="F63" s="123" t="s">
        <v>306</v>
      </c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>
        <v>59900</v>
      </c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1"/>
      <c r="AG63" s="96">
        <f>SUM(G63:AE63)</f>
        <v>59900</v>
      </c>
    </row>
    <row r="64" spans="1:34" s="12" customFormat="1" ht="15.75" x14ac:dyDescent="0.25">
      <c r="A64" s="103"/>
      <c r="B64" s="128" t="s">
        <v>289</v>
      </c>
      <c r="C64" s="129"/>
      <c r="D64" s="129"/>
      <c r="E64" s="129"/>
      <c r="F64" s="130"/>
      <c r="G64" s="113">
        <f t="shared" ref="G64:AE64" si="11">G16+G24+G38+G48+G57+G44+G29+G60</f>
        <v>2882000</v>
      </c>
      <c r="H64" s="113">
        <f t="shared" si="11"/>
        <v>179000</v>
      </c>
      <c r="I64" s="113">
        <f t="shared" si="11"/>
        <v>608430</v>
      </c>
      <c r="J64" s="113">
        <f t="shared" si="11"/>
        <v>46000</v>
      </c>
      <c r="K64" s="113">
        <f t="shared" si="11"/>
        <v>2500</v>
      </c>
      <c r="L64" s="113">
        <f t="shared" si="11"/>
        <v>0</v>
      </c>
      <c r="M64" s="113">
        <f t="shared" si="11"/>
        <v>0</v>
      </c>
      <c r="N64" s="113">
        <f t="shared" si="11"/>
        <v>0</v>
      </c>
      <c r="O64" s="113">
        <f t="shared" si="11"/>
        <v>0</v>
      </c>
      <c r="P64" s="113">
        <f t="shared" si="11"/>
        <v>90000</v>
      </c>
      <c r="Q64" s="113">
        <f t="shared" si="11"/>
        <v>87700</v>
      </c>
      <c r="R64" s="113">
        <f t="shared" si="11"/>
        <v>0</v>
      </c>
      <c r="S64" s="113">
        <f t="shared" si="11"/>
        <v>0</v>
      </c>
      <c r="T64" s="113">
        <f t="shared" si="11"/>
        <v>1661000</v>
      </c>
      <c r="U64" s="113">
        <f t="shared" si="11"/>
        <v>490270</v>
      </c>
      <c r="V64" s="113">
        <f t="shared" si="11"/>
        <v>204100</v>
      </c>
      <c r="W64" s="113">
        <f t="shared" si="11"/>
        <v>0</v>
      </c>
      <c r="X64" s="113">
        <f t="shared" si="11"/>
        <v>20000</v>
      </c>
      <c r="Y64" s="113">
        <f t="shared" si="11"/>
        <v>972000</v>
      </c>
      <c r="Z64" s="113">
        <f t="shared" si="11"/>
        <v>0</v>
      </c>
      <c r="AA64" s="113">
        <f t="shared" si="11"/>
        <v>0</v>
      </c>
      <c r="AB64" s="113">
        <f t="shared" si="11"/>
        <v>15400</v>
      </c>
      <c r="AC64" s="113">
        <f t="shared" si="11"/>
        <v>50000</v>
      </c>
      <c r="AD64" s="113">
        <f t="shared" si="11"/>
        <v>65100</v>
      </c>
      <c r="AE64" s="113">
        <f t="shared" si="11"/>
        <v>80000</v>
      </c>
      <c r="AF64" s="113" t="str">
        <f>"#REF!+AF38+AF16"</f>
        <v>#REF!+AF38+AF16</v>
      </c>
      <c r="AG64" s="113">
        <f>AG38+AG16+AG35+AG29+AG24+AG48+AG57+AG44+AG60</f>
        <v>7453500</v>
      </c>
      <c r="AH64" s="131">
        <f>SUM(AH16:AH62)</f>
        <v>7453500</v>
      </c>
    </row>
    <row r="65" spans="1:47" ht="15.75" x14ac:dyDescent="0.25">
      <c r="A65" s="132"/>
      <c r="B65" s="133"/>
      <c r="C65" s="134"/>
      <c r="D65" s="134"/>
      <c r="E65" s="134"/>
      <c r="F65" s="135"/>
      <c r="G65" s="135"/>
      <c r="H65" s="181"/>
      <c r="I65" s="181"/>
      <c r="J65" s="181"/>
      <c r="K65" s="181"/>
      <c r="L65" s="181"/>
      <c r="M65" s="181"/>
      <c r="N65" s="181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A65" s="135"/>
      <c r="AB65" s="135"/>
      <c r="AC65" s="135"/>
      <c r="AD65" s="135"/>
      <c r="AE65" s="135"/>
      <c r="AF65" s="134"/>
      <c r="AG65" s="135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</row>
    <row r="66" spans="1:47" ht="15.75" x14ac:dyDescent="0.25">
      <c r="A66" s="136"/>
      <c r="B66" s="137"/>
      <c r="C66" s="138"/>
      <c r="D66" s="138"/>
      <c r="E66" s="138"/>
      <c r="F66" s="139"/>
      <c r="G66" s="139"/>
      <c r="H66" s="181"/>
      <c r="I66" s="181"/>
      <c r="J66" s="181"/>
      <c r="K66" s="181"/>
      <c r="L66" s="181"/>
      <c r="M66" s="181"/>
      <c r="N66" s="181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8"/>
      <c r="AG66" s="140">
        <f>SUM(G64:AE64)</f>
        <v>7453500</v>
      </c>
      <c r="AH66" s="141"/>
      <c r="AI66" s="141"/>
      <c r="AJ66" s="141"/>
      <c r="AK66" s="141"/>
      <c r="AL66" s="141"/>
      <c r="AM66" s="141"/>
      <c r="AN66" s="141"/>
      <c r="AO66" s="98"/>
      <c r="AP66" s="98"/>
      <c r="AQ66" s="98"/>
      <c r="AR66" s="98"/>
      <c r="AS66" s="98"/>
      <c r="AT66" s="98"/>
      <c r="AU66" s="98"/>
    </row>
    <row r="67" spans="1:47" ht="15.75" x14ac:dyDescent="0.25">
      <c r="A67" s="136"/>
      <c r="B67" s="137"/>
      <c r="C67" s="138"/>
      <c r="D67" s="138"/>
      <c r="E67" s="138"/>
      <c r="F67" s="139"/>
      <c r="G67" s="140"/>
      <c r="H67" s="182"/>
      <c r="I67" s="182"/>
      <c r="J67" s="182"/>
      <c r="K67" s="182"/>
      <c r="L67" s="182"/>
      <c r="M67" s="182"/>
      <c r="N67" s="182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8"/>
      <c r="AG67" s="139"/>
      <c r="AH67" s="141"/>
      <c r="AI67" s="141"/>
      <c r="AJ67" s="141"/>
      <c r="AK67" s="141"/>
      <c r="AL67" s="141"/>
      <c r="AM67" s="141"/>
      <c r="AN67" s="141"/>
      <c r="AO67" s="98"/>
      <c r="AP67" s="98"/>
      <c r="AQ67" s="98"/>
      <c r="AR67" s="98"/>
      <c r="AS67" s="98"/>
      <c r="AT67" s="98"/>
      <c r="AU67" s="98"/>
    </row>
    <row r="68" spans="1:47" ht="15.75" x14ac:dyDescent="0.25">
      <c r="A68" s="136"/>
      <c r="B68" s="138"/>
      <c r="C68" s="138"/>
      <c r="D68" s="138"/>
      <c r="E68" s="138"/>
      <c r="F68" s="139"/>
      <c r="G68" s="139"/>
      <c r="H68" s="182"/>
      <c r="I68" s="182"/>
      <c r="J68" s="182"/>
      <c r="K68" s="182"/>
      <c r="L68" s="182"/>
      <c r="M68" s="182"/>
      <c r="N68" s="182"/>
      <c r="O68" s="139"/>
      <c r="P68" s="139"/>
      <c r="Q68" s="139"/>
      <c r="R68" s="139"/>
      <c r="S68" s="139"/>
      <c r="T68" s="139"/>
      <c r="U68" s="139"/>
      <c r="V68" s="139"/>
      <c r="W68" s="139"/>
      <c r="X68" s="139"/>
      <c r="Y68" s="139"/>
      <c r="Z68" s="139"/>
      <c r="AA68" s="139"/>
      <c r="AB68" s="139"/>
      <c r="AC68" s="139"/>
      <c r="AD68" s="139"/>
      <c r="AE68" s="139"/>
      <c r="AF68" s="138"/>
      <c r="AG68" s="139"/>
      <c r="AH68" s="141"/>
      <c r="AI68" s="141"/>
      <c r="AJ68" s="141"/>
      <c r="AK68" s="141"/>
      <c r="AL68" s="141"/>
      <c r="AM68" s="141"/>
      <c r="AN68" s="141"/>
      <c r="AO68" s="98"/>
      <c r="AP68" s="98"/>
      <c r="AQ68" s="98"/>
      <c r="AR68" s="98"/>
      <c r="AS68" s="98"/>
      <c r="AT68" s="98"/>
      <c r="AU68" s="98"/>
    </row>
    <row r="69" spans="1:47" ht="18.75" x14ac:dyDescent="0.3">
      <c r="A69" s="183"/>
      <c r="B69" s="183"/>
      <c r="C69" s="183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  <c r="AA69" s="183"/>
      <c r="AB69" s="183"/>
      <c r="AC69" s="183"/>
      <c r="AD69" s="183"/>
      <c r="AE69" s="183"/>
      <c r="AF69" s="183"/>
      <c r="AG69" s="183"/>
      <c r="AH69" s="98"/>
      <c r="AI69" s="98"/>
      <c r="AJ69" s="98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8"/>
    </row>
    <row r="70" spans="1:47" s="12" customFormat="1" ht="15.75" x14ac:dyDescent="0.25">
      <c r="A70" s="142"/>
      <c r="B70" s="143"/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  <c r="AA70" s="144"/>
      <c r="AB70" s="144"/>
      <c r="AC70" s="144"/>
      <c r="AD70" s="144"/>
      <c r="AE70" s="144"/>
      <c r="AF70" s="143"/>
      <c r="AG70" s="144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8"/>
    </row>
    <row r="71" spans="1:47" ht="15.75" x14ac:dyDescent="0.25">
      <c r="A71" s="142"/>
      <c r="B71" s="143"/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  <c r="AB71" s="144"/>
      <c r="AC71" s="144"/>
      <c r="AD71" s="144"/>
      <c r="AE71" s="144"/>
      <c r="AF71" s="143"/>
      <c r="AG71" s="144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</row>
    <row r="72" spans="1:47" ht="15.75" x14ac:dyDescent="0.25">
      <c r="A72" s="142"/>
      <c r="B72" s="145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3"/>
      <c r="AG72" s="144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</row>
    <row r="73" spans="1:47" ht="46.9" customHeight="1" x14ac:dyDescent="0.25">
      <c r="A73" s="142"/>
      <c r="B73" s="145"/>
      <c r="C73" s="144"/>
      <c r="D73" s="144"/>
      <c r="E73" s="146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  <c r="AA73" s="144"/>
      <c r="AB73" s="144"/>
      <c r="AC73" s="144"/>
      <c r="AD73" s="144"/>
      <c r="AE73" s="144"/>
      <c r="AF73" s="143"/>
      <c r="AG73" s="144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</row>
    <row r="74" spans="1:47" ht="15.75" x14ac:dyDescent="0.25">
      <c r="A74" s="142"/>
      <c r="B74" s="145"/>
      <c r="C74" s="144"/>
      <c r="D74" s="144"/>
      <c r="E74" s="146"/>
      <c r="F74" s="144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  <c r="AA74" s="144"/>
      <c r="AB74" s="144"/>
      <c r="AC74" s="144"/>
      <c r="AD74" s="144"/>
      <c r="AE74" s="144"/>
      <c r="AF74" s="143"/>
      <c r="AG74" s="144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8"/>
    </row>
    <row r="75" spans="1:47" ht="15.75" x14ac:dyDescent="0.25">
      <c r="A75" s="184"/>
      <c r="B75" s="184"/>
      <c r="C75" s="143"/>
      <c r="D75" s="143"/>
      <c r="E75" s="147"/>
      <c r="F75" s="144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  <c r="AE75" s="144"/>
      <c r="AF75" s="143"/>
      <c r="AG75" s="144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</row>
    <row r="76" spans="1:47" ht="15.75" x14ac:dyDescent="0.25">
      <c r="A76" s="148"/>
      <c r="B76" s="149"/>
      <c r="C76" s="149"/>
      <c r="D76" s="149"/>
      <c r="E76" s="150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49"/>
      <c r="AG76" s="151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</row>
    <row r="77" spans="1:47" ht="15.75" x14ac:dyDescent="0.25">
      <c r="A77" s="152"/>
      <c r="B77" s="153"/>
      <c r="C77" s="153"/>
      <c r="D77" s="153"/>
      <c r="E77" s="154"/>
      <c r="F77" s="155"/>
      <c r="G77" s="155"/>
      <c r="H77" s="155"/>
      <c r="I77" s="155"/>
      <c r="J77" s="155"/>
      <c r="K77" s="155"/>
      <c r="L77" s="155"/>
      <c r="M77" s="155"/>
      <c r="N77" s="155"/>
      <c r="O77" s="155"/>
      <c r="P77" s="155"/>
      <c r="Q77" s="155"/>
      <c r="R77" s="155"/>
      <c r="S77" s="155"/>
      <c r="T77" s="155"/>
      <c r="U77" s="155"/>
      <c r="V77" s="155"/>
      <c r="W77" s="155"/>
      <c r="X77" s="155"/>
      <c r="Y77" s="155"/>
      <c r="Z77" s="155"/>
      <c r="AA77" s="155"/>
      <c r="AB77" s="155"/>
      <c r="AC77" s="155"/>
      <c r="AD77" s="155"/>
      <c r="AE77" s="155"/>
      <c r="AF77" s="153"/>
      <c r="AG77" s="155"/>
    </row>
    <row r="78" spans="1:47" ht="15.75" x14ac:dyDescent="0.25">
      <c r="A78" s="152"/>
      <c r="B78" s="153"/>
      <c r="C78" s="153"/>
      <c r="D78" s="153"/>
      <c r="E78" s="154"/>
      <c r="F78" s="155"/>
      <c r="G78" s="155"/>
      <c r="H78" s="155"/>
      <c r="I78" s="155"/>
      <c r="J78" s="155"/>
      <c r="K78" s="155"/>
      <c r="L78" s="155"/>
      <c r="M78" s="155"/>
      <c r="N78" s="155"/>
      <c r="O78" s="155"/>
      <c r="P78" s="155"/>
      <c r="Q78" s="155"/>
      <c r="R78" s="155"/>
      <c r="S78" s="155"/>
      <c r="T78" s="155"/>
      <c r="U78" s="155"/>
      <c r="V78" s="155"/>
      <c r="W78" s="155"/>
      <c r="X78" s="155"/>
      <c r="Y78" s="155"/>
      <c r="Z78" s="155"/>
      <c r="AA78" s="155"/>
      <c r="AB78" s="155"/>
      <c r="AC78" s="155"/>
      <c r="AD78" s="155"/>
      <c r="AE78" s="155"/>
      <c r="AF78" s="153"/>
      <c r="AG78" s="155"/>
    </row>
    <row r="79" spans="1:47" ht="15.75" x14ac:dyDescent="0.25">
      <c r="A79" s="152"/>
      <c r="B79" s="153"/>
      <c r="C79" s="153"/>
      <c r="D79" s="153"/>
      <c r="E79" s="154"/>
      <c r="F79" s="155"/>
      <c r="G79" s="155"/>
      <c r="H79" s="155"/>
      <c r="I79" s="155"/>
      <c r="J79" s="155"/>
      <c r="K79" s="155"/>
      <c r="L79" s="155"/>
      <c r="M79" s="155"/>
      <c r="N79" s="155"/>
      <c r="O79" s="155"/>
      <c r="P79" s="155"/>
      <c r="Q79" s="155"/>
      <c r="R79" s="155"/>
      <c r="S79" s="155"/>
      <c r="T79" s="155"/>
      <c r="U79" s="155"/>
      <c r="V79" s="155"/>
      <c r="W79" s="155"/>
      <c r="X79" s="155"/>
      <c r="Y79" s="155"/>
      <c r="Z79" s="155"/>
      <c r="AA79" s="155"/>
      <c r="AB79" s="155"/>
      <c r="AC79" s="155"/>
      <c r="AD79" s="155"/>
      <c r="AE79" s="155"/>
      <c r="AF79" s="153"/>
      <c r="AG79" s="153"/>
    </row>
    <row r="80" spans="1:47" ht="15.75" x14ac:dyDescent="0.25">
      <c r="A80" s="152"/>
      <c r="B80" s="153"/>
      <c r="C80" s="153"/>
      <c r="D80" s="153"/>
      <c r="E80" s="154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5"/>
      <c r="Z80" s="155"/>
      <c r="AA80" s="155"/>
      <c r="AB80" s="155"/>
      <c r="AC80" s="155"/>
      <c r="AD80" s="155"/>
      <c r="AE80" s="155"/>
      <c r="AF80" s="153"/>
      <c r="AG80" s="153"/>
    </row>
    <row r="81" spans="1:33" ht="15.75" x14ac:dyDescent="0.25">
      <c r="A81" s="152"/>
      <c r="B81" s="153"/>
      <c r="C81" s="153"/>
      <c r="D81" s="153"/>
      <c r="E81" s="154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  <c r="W81" s="155"/>
      <c r="X81" s="155"/>
      <c r="Y81" s="155"/>
      <c r="Z81" s="155"/>
      <c r="AA81" s="155"/>
      <c r="AB81" s="155"/>
      <c r="AC81" s="155"/>
      <c r="AD81" s="155"/>
      <c r="AE81" s="155"/>
      <c r="AF81" s="153"/>
      <c r="AG81" s="153"/>
    </row>
    <row r="82" spans="1:33" ht="15.75" x14ac:dyDescent="0.25">
      <c r="A82" s="152"/>
      <c r="B82" s="153"/>
      <c r="C82" s="153"/>
      <c r="D82" s="153"/>
      <c r="E82" s="154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55"/>
      <c r="X82" s="155"/>
      <c r="Y82" s="155"/>
      <c r="Z82" s="155"/>
      <c r="AA82" s="155"/>
      <c r="AB82" s="155"/>
      <c r="AC82" s="155"/>
      <c r="AD82" s="155"/>
      <c r="AE82" s="155"/>
      <c r="AF82" s="153"/>
      <c r="AG82" s="153"/>
    </row>
    <row r="83" spans="1:33" ht="15.75" x14ac:dyDescent="0.25">
      <c r="A83" s="152"/>
      <c r="B83" s="153"/>
      <c r="C83" s="153"/>
      <c r="D83" s="153"/>
      <c r="E83" s="154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  <c r="W83" s="155"/>
      <c r="X83" s="155"/>
      <c r="Y83" s="155"/>
      <c r="Z83" s="155"/>
      <c r="AA83" s="155"/>
      <c r="AB83" s="155"/>
      <c r="AC83" s="155"/>
      <c r="AD83" s="155"/>
      <c r="AE83" s="155"/>
      <c r="AF83" s="153"/>
      <c r="AG83" s="153"/>
    </row>
    <row r="84" spans="1:33" ht="15.75" x14ac:dyDescent="0.25">
      <c r="A84" s="152"/>
      <c r="B84" s="153"/>
      <c r="C84" s="153"/>
      <c r="D84" s="153"/>
      <c r="E84" s="154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  <c r="W84" s="155"/>
      <c r="X84" s="155"/>
      <c r="Y84" s="155"/>
      <c r="Z84" s="155"/>
      <c r="AA84" s="155"/>
      <c r="AB84" s="155"/>
      <c r="AC84" s="155"/>
      <c r="AD84" s="155"/>
      <c r="AE84" s="155"/>
      <c r="AF84" s="153"/>
      <c r="AG84" s="153"/>
    </row>
    <row r="85" spans="1:33" ht="15.75" x14ac:dyDescent="0.25">
      <c r="A85" s="152"/>
      <c r="B85" s="153"/>
      <c r="C85" s="153"/>
      <c r="D85" s="153"/>
      <c r="E85" s="154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3"/>
      <c r="Z85" s="153"/>
      <c r="AA85" s="153"/>
      <c r="AB85" s="153"/>
      <c r="AC85" s="153"/>
      <c r="AD85" s="153"/>
      <c r="AE85" s="153"/>
      <c r="AF85" s="153"/>
      <c r="AG85" s="153"/>
    </row>
    <row r="86" spans="1:33" ht="15.75" x14ac:dyDescent="0.25">
      <c r="A86" s="152"/>
      <c r="B86" s="153"/>
      <c r="C86" s="153"/>
      <c r="D86" s="153"/>
      <c r="E86" s="154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  <c r="AA86" s="153"/>
      <c r="AB86" s="153"/>
      <c r="AC86" s="153"/>
      <c r="AD86" s="153"/>
      <c r="AE86" s="153"/>
      <c r="AF86" s="153"/>
      <c r="AG86" s="153"/>
    </row>
    <row r="87" spans="1:33" ht="15.75" x14ac:dyDescent="0.25">
      <c r="A87" s="152"/>
      <c r="B87" s="153"/>
      <c r="C87" s="153"/>
      <c r="D87" s="153"/>
      <c r="E87" s="154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  <c r="AF87" s="153"/>
      <c r="AG87" s="153"/>
    </row>
    <row r="88" spans="1:33" ht="24.75" customHeight="1" x14ac:dyDescent="0.25">
      <c r="A88" s="152"/>
      <c r="B88" s="153"/>
      <c r="C88" s="153"/>
      <c r="D88" s="153"/>
      <c r="E88" s="156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  <c r="AA88" s="153"/>
      <c r="AB88" s="153"/>
      <c r="AC88" s="153"/>
      <c r="AD88" s="153"/>
      <c r="AE88" s="153"/>
      <c r="AF88" s="153"/>
      <c r="AG88" s="153"/>
    </row>
    <row r="89" spans="1:33" ht="15.75" x14ac:dyDescent="0.25">
      <c r="A89" s="152"/>
      <c r="B89" s="153"/>
      <c r="C89" s="153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  <c r="AF89" s="153"/>
      <c r="AG89" s="153"/>
    </row>
    <row r="90" spans="1:33" ht="15.75" x14ac:dyDescent="0.25">
      <c r="A90" s="152"/>
      <c r="B90" s="153"/>
      <c r="C90" s="153"/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  <c r="AF90" s="153"/>
      <c r="AG90" s="153"/>
    </row>
    <row r="91" spans="1:33" ht="15.75" x14ac:dyDescent="0.25">
      <c r="A91" s="152"/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  <c r="AF91" s="153"/>
      <c r="AG91" s="153"/>
    </row>
    <row r="92" spans="1:33" ht="15.75" x14ac:dyDescent="0.25">
      <c r="A92" s="152"/>
      <c r="B92" s="153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  <c r="AF92" s="153"/>
      <c r="AG92" s="153"/>
    </row>
    <row r="93" spans="1:33" ht="15.75" x14ac:dyDescent="0.25">
      <c r="A93" s="152"/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  <c r="AF93" s="153"/>
      <c r="AG93" s="153"/>
    </row>
    <row r="94" spans="1:33" ht="15.75" x14ac:dyDescent="0.25">
      <c r="A94" s="152"/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  <c r="AE94" s="153"/>
      <c r="AF94" s="153"/>
      <c r="AG94" s="153"/>
    </row>
    <row r="95" spans="1:33" ht="15.75" x14ac:dyDescent="0.25">
      <c r="A95" s="152"/>
      <c r="B95" s="153"/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  <c r="AF95" s="153"/>
      <c r="AG95" s="153"/>
    </row>
    <row r="96" spans="1:33" ht="15.75" x14ac:dyDescent="0.25">
      <c r="A96" s="152"/>
      <c r="B96" s="153"/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/>
      <c r="AA96" s="153"/>
      <c r="AB96" s="153"/>
      <c r="AC96" s="153"/>
      <c r="AD96" s="153"/>
      <c r="AE96" s="153"/>
      <c r="AF96" s="153"/>
      <c r="AG96" s="153"/>
    </row>
    <row r="97" spans="1:33" ht="15.75" x14ac:dyDescent="0.25">
      <c r="A97" s="152"/>
      <c r="B97" s="153"/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/>
      <c r="AA97" s="153"/>
      <c r="AB97" s="153"/>
      <c r="AC97" s="153"/>
      <c r="AD97" s="153"/>
      <c r="AE97" s="153"/>
      <c r="AF97" s="153"/>
      <c r="AG97" s="153"/>
    </row>
    <row r="98" spans="1:33" ht="15.75" x14ac:dyDescent="0.25">
      <c r="A98" s="152"/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  <c r="AA98" s="153"/>
      <c r="AB98" s="153"/>
      <c r="AC98" s="153"/>
      <c r="AD98" s="153"/>
      <c r="AE98" s="153"/>
      <c r="AF98" s="153"/>
      <c r="AG98" s="153"/>
    </row>
    <row r="99" spans="1:33" ht="15.75" x14ac:dyDescent="0.25">
      <c r="A99" s="152"/>
      <c r="B99" s="153"/>
      <c r="C99" s="153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  <c r="V99" s="153"/>
      <c r="W99" s="153"/>
      <c r="X99" s="153"/>
      <c r="Y99" s="153"/>
      <c r="Z99" s="153"/>
      <c r="AA99" s="153"/>
      <c r="AB99" s="153"/>
      <c r="AC99" s="153"/>
      <c r="AD99" s="153"/>
      <c r="AE99" s="153"/>
      <c r="AF99" s="153"/>
      <c r="AG99" s="153"/>
    </row>
    <row r="100" spans="1:33" x14ac:dyDescent="0.2">
      <c r="A100" s="157"/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</row>
    <row r="101" spans="1:33" x14ac:dyDescent="0.2">
      <c r="A101" s="157"/>
      <c r="B101" s="158"/>
      <c r="C101" s="158"/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</row>
    <row r="102" spans="1:33" x14ac:dyDescent="0.2">
      <c r="A102" s="157"/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</row>
    <row r="103" spans="1:33" x14ac:dyDescent="0.2">
      <c r="A103" s="157"/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</row>
    <row r="104" spans="1:33" x14ac:dyDescent="0.2">
      <c r="A104" s="157"/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</row>
    <row r="105" spans="1:33" x14ac:dyDescent="0.2">
      <c r="A105" s="157"/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9"/>
    </row>
    <row r="106" spans="1:33" x14ac:dyDescent="0.2">
      <c r="A106" s="157"/>
      <c r="B106" s="158"/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9"/>
    </row>
    <row r="107" spans="1:33" x14ac:dyDescent="0.2">
      <c r="A107" s="157"/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9"/>
    </row>
    <row r="108" spans="1:33" x14ac:dyDescent="0.2">
      <c r="A108" s="157"/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9"/>
    </row>
    <row r="109" spans="1:33" x14ac:dyDescent="0.2">
      <c r="A109" s="157"/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9"/>
    </row>
    <row r="110" spans="1:33" x14ac:dyDescent="0.2">
      <c r="A110" s="157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9"/>
    </row>
    <row r="111" spans="1:33" x14ac:dyDescent="0.2">
      <c r="A111" s="157"/>
      <c r="B111" s="158"/>
      <c r="C111" s="158"/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9"/>
    </row>
    <row r="112" spans="1:33" x14ac:dyDescent="0.2">
      <c r="A112" s="157"/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9"/>
    </row>
    <row r="113" spans="1:33" x14ac:dyDescent="0.2">
      <c r="A113" s="157"/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9"/>
    </row>
    <row r="114" spans="1:33" x14ac:dyDescent="0.2">
      <c r="A114" s="157"/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9"/>
    </row>
    <row r="115" spans="1:33" x14ac:dyDescent="0.2">
      <c r="A115" s="157"/>
      <c r="B115" s="158"/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9"/>
    </row>
    <row r="116" spans="1:33" x14ac:dyDescent="0.2">
      <c r="A116" s="157"/>
      <c r="B116" s="158"/>
      <c r="C116" s="158"/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9"/>
    </row>
    <row r="117" spans="1:33" x14ac:dyDescent="0.2">
      <c r="A117" s="157"/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9"/>
    </row>
    <row r="118" spans="1:33" x14ac:dyDescent="0.2">
      <c r="A118" s="157"/>
      <c r="B118" s="158"/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9"/>
    </row>
    <row r="119" spans="1:33" x14ac:dyDescent="0.2">
      <c r="A119" s="157"/>
      <c r="B119" s="158"/>
      <c r="C119" s="158"/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9"/>
    </row>
    <row r="120" spans="1:33" x14ac:dyDescent="0.2">
      <c r="A120" s="157"/>
      <c r="B120" s="158"/>
      <c r="C120" s="158"/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9"/>
    </row>
    <row r="121" spans="1:33" x14ac:dyDescent="0.2">
      <c r="A121" s="157"/>
      <c r="B121" s="158"/>
      <c r="C121" s="158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9"/>
    </row>
    <row r="122" spans="1:33" x14ac:dyDescent="0.2">
      <c r="A122" s="157"/>
      <c r="B122" s="158"/>
      <c r="C122" s="158"/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9"/>
    </row>
    <row r="123" spans="1:33" x14ac:dyDescent="0.2">
      <c r="A123" s="157"/>
      <c r="B123" s="158"/>
      <c r="C123" s="158"/>
      <c r="D123" s="158"/>
      <c r="E123" s="158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9"/>
    </row>
    <row r="124" spans="1:33" x14ac:dyDescent="0.2">
      <c r="A124" s="157"/>
      <c r="B124" s="158"/>
      <c r="C124" s="158"/>
      <c r="D124" s="158"/>
      <c r="E124" s="158"/>
      <c r="F124" s="158"/>
      <c r="G124" s="158"/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9"/>
    </row>
    <row r="125" spans="1:33" x14ac:dyDescent="0.2">
      <c r="A125" s="157"/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9"/>
    </row>
    <row r="126" spans="1:33" x14ac:dyDescent="0.2">
      <c r="A126" s="157"/>
      <c r="B126" s="158"/>
      <c r="C126" s="158"/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9"/>
    </row>
    <row r="127" spans="1:33" x14ac:dyDescent="0.2">
      <c r="A127" s="157"/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9"/>
    </row>
    <row r="128" spans="1:33" x14ac:dyDescent="0.2">
      <c r="A128" s="157"/>
      <c r="B128" s="158"/>
      <c r="C128" s="158"/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9"/>
    </row>
    <row r="129" spans="1:33" x14ac:dyDescent="0.2">
      <c r="A129" s="157"/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9"/>
    </row>
    <row r="130" spans="1:33" x14ac:dyDescent="0.2">
      <c r="A130" s="157"/>
      <c r="B130" s="158"/>
      <c r="C130" s="158"/>
      <c r="D130" s="158"/>
      <c r="E130" s="158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9"/>
    </row>
    <row r="131" spans="1:33" x14ac:dyDescent="0.2">
      <c r="A131" s="157"/>
      <c r="B131" s="158"/>
      <c r="C131" s="158"/>
      <c r="D131" s="158"/>
      <c r="E131" s="158"/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9"/>
    </row>
    <row r="132" spans="1:33" x14ac:dyDescent="0.2">
      <c r="A132" s="157"/>
      <c r="B132" s="158"/>
      <c r="C132" s="158"/>
      <c r="D132" s="158"/>
      <c r="E132" s="158"/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9"/>
    </row>
    <row r="133" spans="1:33" x14ac:dyDescent="0.2">
      <c r="A133" s="157"/>
      <c r="B133" s="158"/>
      <c r="C133" s="158"/>
      <c r="D133" s="158"/>
      <c r="E133" s="158"/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9"/>
    </row>
    <row r="134" spans="1:33" x14ac:dyDescent="0.2">
      <c r="A134" s="157"/>
      <c r="B134" s="158"/>
      <c r="C134" s="158"/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9"/>
    </row>
    <row r="135" spans="1:33" x14ac:dyDescent="0.2">
      <c r="A135" s="157"/>
      <c r="B135" s="158"/>
      <c r="C135" s="158"/>
      <c r="D135" s="158"/>
      <c r="E135" s="158"/>
      <c r="F135" s="158"/>
      <c r="G135" s="158"/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9"/>
    </row>
    <row r="136" spans="1:33" x14ac:dyDescent="0.2">
      <c r="A136" s="157"/>
      <c r="B136" s="158"/>
      <c r="C136" s="158"/>
      <c r="D136" s="158"/>
      <c r="E136" s="158"/>
      <c r="F136" s="158"/>
      <c r="G136" s="158"/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9"/>
    </row>
    <row r="137" spans="1:33" x14ac:dyDescent="0.2">
      <c r="A137" s="157"/>
      <c r="B137" s="158"/>
      <c r="C137" s="158"/>
      <c r="D137" s="158"/>
      <c r="E137" s="158"/>
      <c r="F137" s="158"/>
      <c r="G137" s="158"/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9"/>
    </row>
    <row r="138" spans="1:33" x14ac:dyDescent="0.2">
      <c r="A138" s="157"/>
      <c r="B138" s="158"/>
      <c r="C138" s="158"/>
      <c r="D138" s="158"/>
      <c r="E138" s="158"/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9"/>
    </row>
    <row r="139" spans="1:33" x14ac:dyDescent="0.2">
      <c r="A139" s="157"/>
      <c r="B139" s="158"/>
      <c r="C139" s="158"/>
      <c r="D139" s="158"/>
      <c r="E139" s="158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9"/>
    </row>
    <row r="140" spans="1:33" x14ac:dyDescent="0.2">
      <c r="A140" s="157"/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9"/>
    </row>
    <row r="141" spans="1:33" x14ac:dyDescent="0.2">
      <c r="A141" s="157"/>
      <c r="B141" s="158"/>
      <c r="C141" s="158"/>
      <c r="D141" s="158"/>
      <c r="E141" s="158"/>
      <c r="F141" s="158"/>
      <c r="G141" s="158"/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9"/>
    </row>
    <row r="142" spans="1:33" x14ac:dyDescent="0.2">
      <c r="A142" s="157"/>
      <c r="B142" s="158"/>
      <c r="C142" s="158"/>
      <c r="D142" s="158"/>
      <c r="E142" s="158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9"/>
    </row>
    <row r="143" spans="1:33" x14ac:dyDescent="0.2">
      <c r="A143" s="157"/>
      <c r="B143" s="158"/>
      <c r="C143" s="158"/>
      <c r="D143" s="158"/>
      <c r="E143" s="158"/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9"/>
    </row>
    <row r="144" spans="1:33" x14ac:dyDescent="0.2">
      <c r="A144" s="157"/>
      <c r="B144" s="158"/>
      <c r="C144" s="158"/>
      <c r="D144" s="158"/>
      <c r="E144" s="158"/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9"/>
    </row>
    <row r="145" spans="1:33" x14ac:dyDescent="0.2">
      <c r="A145" s="157"/>
      <c r="B145" s="158"/>
      <c r="C145" s="158"/>
      <c r="D145" s="158"/>
      <c r="E145" s="158"/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9"/>
    </row>
    <row r="146" spans="1:33" x14ac:dyDescent="0.2">
      <c r="A146" s="157"/>
      <c r="B146" s="158"/>
      <c r="C146" s="158"/>
      <c r="D146" s="158"/>
      <c r="E146" s="158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9"/>
    </row>
    <row r="147" spans="1:33" x14ac:dyDescent="0.2">
      <c r="A147" s="157"/>
      <c r="B147" s="158"/>
      <c r="C147" s="158"/>
      <c r="D147" s="158"/>
      <c r="E147" s="158"/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9"/>
    </row>
    <row r="148" spans="1:33" x14ac:dyDescent="0.2">
      <c r="A148" s="157"/>
      <c r="B148" s="158"/>
      <c r="C148" s="158"/>
      <c r="D148" s="158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9"/>
    </row>
    <row r="149" spans="1:33" x14ac:dyDescent="0.2">
      <c r="A149" s="157"/>
      <c r="B149" s="158"/>
      <c r="C149" s="158"/>
      <c r="D149" s="158"/>
      <c r="E149" s="158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9"/>
    </row>
    <row r="150" spans="1:33" x14ac:dyDescent="0.2">
      <c r="A150" s="157"/>
      <c r="B150" s="158"/>
      <c r="C150" s="158"/>
      <c r="D150" s="158"/>
      <c r="E150" s="158"/>
      <c r="F150" s="158"/>
      <c r="G150" s="158"/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9"/>
    </row>
    <row r="151" spans="1:33" x14ac:dyDescent="0.2">
      <c r="A151" s="157"/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9"/>
    </row>
    <row r="152" spans="1:33" x14ac:dyDescent="0.2">
      <c r="A152" s="157"/>
      <c r="B152" s="158"/>
      <c r="C152" s="158"/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9"/>
    </row>
    <row r="153" spans="1:33" x14ac:dyDescent="0.2">
      <c r="A153" s="157"/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9"/>
    </row>
    <row r="154" spans="1:33" x14ac:dyDescent="0.2">
      <c r="A154" s="157"/>
      <c r="B154" s="158"/>
      <c r="C154" s="158"/>
      <c r="D154" s="158"/>
      <c r="E154" s="158"/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9"/>
    </row>
    <row r="155" spans="1:33" x14ac:dyDescent="0.2">
      <c r="A155" s="157"/>
      <c r="B155" s="158"/>
      <c r="C155" s="158"/>
      <c r="D155" s="158"/>
      <c r="E155" s="158"/>
      <c r="F155" s="158"/>
      <c r="G155" s="158"/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9"/>
    </row>
    <row r="156" spans="1:33" x14ac:dyDescent="0.2">
      <c r="A156" s="157"/>
      <c r="B156" s="158"/>
      <c r="C156" s="158"/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9"/>
    </row>
    <row r="157" spans="1:33" x14ac:dyDescent="0.2">
      <c r="A157" s="157"/>
      <c r="B157" s="158"/>
      <c r="C157" s="158"/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9"/>
    </row>
    <row r="158" spans="1:33" x14ac:dyDescent="0.2">
      <c r="A158" s="157"/>
      <c r="B158" s="158"/>
      <c r="C158" s="158"/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9"/>
    </row>
    <row r="159" spans="1:33" x14ac:dyDescent="0.2">
      <c r="A159" s="157"/>
      <c r="B159" s="158"/>
      <c r="C159" s="158"/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9"/>
    </row>
    <row r="160" spans="1:33" x14ac:dyDescent="0.2">
      <c r="A160" s="157"/>
      <c r="B160" s="158"/>
      <c r="C160" s="158"/>
      <c r="D160" s="158"/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9"/>
    </row>
    <row r="161" spans="1:33" x14ac:dyDescent="0.2">
      <c r="A161" s="157"/>
      <c r="B161" s="158"/>
      <c r="C161" s="158"/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9"/>
    </row>
    <row r="162" spans="1:33" x14ac:dyDescent="0.2">
      <c r="A162" s="157"/>
      <c r="B162" s="158"/>
      <c r="C162" s="158"/>
      <c r="D162" s="158"/>
      <c r="E162" s="158"/>
      <c r="F162" s="158"/>
      <c r="G162" s="158"/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9"/>
    </row>
    <row r="163" spans="1:33" x14ac:dyDescent="0.2">
      <c r="A163" s="157"/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9"/>
    </row>
    <row r="164" spans="1:33" x14ac:dyDescent="0.2">
      <c r="A164" s="157"/>
      <c r="B164" s="158"/>
      <c r="C164" s="158"/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9"/>
    </row>
    <row r="165" spans="1:33" x14ac:dyDescent="0.2">
      <c r="A165" s="157"/>
      <c r="B165" s="158"/>
      <c r="C165" s="158"/>
      <c r="D165" s="158"/>
      <c r="E165" s="158"/>
      <c r="F165" s="158"/>
      <c r="G165" s="158"/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9"/>
    </row>
    <row r="166" spans="1:33" x14ac:dyDescent="0.2">
      <c r="A166" s="157"/>
      <c r="B166" s="158"/>
      <c r="C166" s="158"/>
      <c r="D166" s="158"/>
      <c r="E166" s="158"/>
      <c r="F166" s="158"/>
      <c r="G166" s="158"/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9"/>
    </row>
    <row r="167" spans="1:33" x14ac:dyDescent="0.2">
      <c r="A167" s="157"/>
      <c r="B167" s="158"/>
      <c r="C167" s="158"/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9"/>
    </row>
    <row r="168" spans="1:33" x14ac:dyDescent="0.2">
      <c r="A168" s="157"/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9"/>
    </row>
    <row r="169" spans="1:33" x14ac:dyDescent="0.2">
      <c r="A169" s="157"/>
      <c r="B169" s="158"/>
      <c r="C169" s="158"/>
      <c r="D169" s="158"/>
      <c r="E169" s="158"/>
      <c r="F169" s="158"/>
      <c r="G169" s="158"/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9"/>
    </row>
    <row r="170" spans="1:33" x14ac:dyDescent="0.2">
      <c r="A170" s="157"/>
      <c r="B170" s="158"/>
      <c r="C170" s="158"/>
      <c r="D170" s="158"/>
      <c r="E170" s="158"/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9"/>
    </row>
    <row r="171" spans="1:33" x14ac:dyDescent="0.2">
      <c r="A171" s="157"/>
      <c r="B171" s="158"/>
      <c r="C171" s="158"/>
      <c r="D171" s="158"/>
      <c r="E171" s="158"/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9"/>
    </row>
    <row r="172" spans="1:33" x14ac:dyDescent="0.2">
      <c r="A172" s="157"/>
      <c r="B172" s="158"/>
      <c r="C172" s="158"/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9"/>
    </row>
    <row r="173" spans="1:33" x14ac:dyDescent="0.2">
      <c r="A173" s="157"/>
      <c r="B173" s="158"/>
      <c r="C173" s="158"/>
      <c r="D173" s="158"/>
      <c r="E173" s="158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9"/>
    </row>
    <row r="174" spans="1:33" x14ac:dyDescent="0.2">
      <c r="A174" s="157"/>
      <c r="B174" s="158"/>
      <c r="C174" s="158"/>
      <c r="D174" s="158"/>
      <c r="E174" s="158"/>
      <c r="F174" s="158"/>
      <c r="G174" s="158"/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9"/>
    </row>
    <row r="175" spans="1:33" x14ac:dyDescent="0.2">
      <c r="A175" s="157"/>
      <c r="B175" s="158"/>
      <c r="C175" s="158"/>
      <c r="D175" s="158"/>
      <c r="E175" s="158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9"/>
    </row>
    <row r="176" spans="1:33" x14ac:dyDescent="0.2">
      <c r="A176" s="157"/>
      <c r="B176" s="158"/>
      <c r="C176" s="158"/>
      <c r="D176" s="158"/>
      <c r="E176" s="158"/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9"/>
    </row>
    <row r="177" spans="1:33" x14ac:dyDescent="0.2">
      <c r="A177" s="157"/>
      <c r="B177" s="158"/>
      <c r="C177" s="158"/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9"/>
    </row>
    <row r="178" spans="1:33" x14ac:dyDescent="0.2">
      <c r="A178" s="157"/>
      <c r="B178" s="158"/>
      <c r="C178" s="158"/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9"/>
    </row>
    <row r="179" spans="1:33" x14ac:dyDescent="0.2">
      <c r="A179" s="157"/>
      <c r="B179" s="158"/>
      <c r="C179" s="158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9"/>
    </row>
    <row r="180" spans="1:33" x14ac:dyDescent="0.2">
      <c r="A180" s="157"/>
      <c r="B180" s="158"/>
      <c r="C180" s="158"/>
      <c r="D180" s="158"/>
      <c r="E180" s="158"/>
      <c r="F180" s="158"/>
      <c r="G180" s="158"/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9"/>
    </row>
    <row r="181" spans="1:33" x14ac:dyDescent="0.2">
      <c r="A181" s="157"/>
      <c r="B181" s="158"/>
      <c r="C181" s="158"/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9"/>
    </row>
    <row r="182" spans="1:33" x14ac:dyDescent="0.2">
      <c r="A182" s="157"/>
      <c r="B182" s="158"/>
      <c r="C182" s="158"/>
      <c r="D182" s="158"/>
      <c r="E182" s="158"/>
      <c r="F182" s="158"/>
      <c r="G182" s="158"/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9"/>
    </row>
    <row r="183" spans="1:33" x14ac:dyDescent="0.2">
      <c r="A183" s="157"/>
      <c r="B183" s="158"/>
      <c r="C183" s="158"/>
      <c r="D183" s="158"/>
      <c r="E183" s="158"/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9"/>
    </row>
    <row r="184" spans="1:33" x14ac:dyDescent="0.2">
      <c r="A184" s="157"/>
      <c r="B184" s="158"/>
      <c r="C184" s="158"/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9"/>
    </row>
    <row r="185" spans="1:33" x14ac:dyDescent="0.2">
      <c r="A185" s="157"/>
      <c r="B185" s="158"/>
      <c r="C185" s="158"/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9"/>
    </row>
    <row r="186" spans="1:33" x14ac:dyDescent="0.2">
      <c r="A186" s="157"/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9"/>
    </row>
    <row r="187" spans="1:33" x14ac:dyDescent="0.2">
      <c r="A187" s="157"/>
      <c r="B187" s="158"/>
      <c r="C187" s="158"/>
      <c r="D187" s="158"/>
      <c r="E187" s="158"/>
      <c r="F187" s="158"/>
      <c r="G187" s="158"/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9"/>
    </row>
    <row r="188" spans="1:33" x14ac:dyDescent="0.2">
      <c r="A188" s="157"/>
      <c r="B188" s="158"/>
      <c r="C188" s="158"/>
      <c r="D188" s="158"/>
      <c r="E188" s="158"/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9"/>
    </row>
    <row r="189" spans="1:33" x14ac:dyDescent="0.2">
      <c r="A189" s="157"/>
      <c r="B189" s="158"/>
      <c r="C189" s="158"/>
      <c r="D189" s="158"/>
      <c r="E189" s="158"/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9"/>
    </row>
    <row r="190" spans="1:33" x14ac:dyDescent="0.2">
      <c r="A190" s="157"/>
      <c r="B190" s="158"/>
      <c r="C190" s="158"/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9"/>
    </row>
    <row r="191" spans="1:33" x14ac:dyDescent="0.2">
      <c r="A191" s="157"/>
      <c r="B191" s="158"/>
      <c r="C191" s="158"/>
      <c r="D191" s="158"/>
      <c r="E191" s="158"/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9"/>
    </row>
    <row r="192" spans="1:33" x14ac:dyDescent="0.2">
      <c r="A192" s="157"/>
      <c r="B192" s="158"/>
      <c r="C192" s="158"/>
      <c r="D192" s="158"/>
      <c r="E192" s="158"/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9"/>
    </row>
    <row r="193" spans="1:33" x14ac:dyDescent="0.2">
      <c r="A193" s="157"/>
      <c r="B193" s="158"/>
      <c r="C193" s="158"/>
      <c r="D193" s="158"/>
      <c r="E193" s="158"/>
      <c r="F193" s="158"/>
      <c r="G193" s="158"/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9"/>
    </row>
    <row r="194" spans="1:33" x14ac:dyDescent="0.2">
      <c r="A194" s="157"/>
      <c r="B194" s="158"/>
      <c r="C194" s="158"/>
      <c r="D194" s="158"/>
      <c r="E194" s="158"/>
      <c r="F194" s="158"/>
      <c r="G194" s="158"/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9"/>
    </row>
  </sheetData>
  <sheetProtection selectLockedCells="1" selectUnlockedCells="1"/>
  <mergeCells count="40">
    <mergeCell ref="M12:M13"/>
    <mergeCell ref="B8:AG9"/>
    <mergeCell ref="A11:A13"/>
    <mergeCell ref="B11:B13"/>
    <mergeCell ref="C11:C13"/>
    <mergeCell ref="D11:D13"/>
    <mergeCell ref="E11:E13"/>
    <mergeCell ref="F11:F13"/>
    <mergeCell ref="G11:AF11"/>
    <mergeCell ref="AG11:AG13"/>
    <mergeCell ref="G12:G13"/>
    <mergeCell ref="AD12:AD13"/>
    <mergeCell ref="AE12:AE13"/>
    <mergeCell ref="T12:T13"/>
    <mergeCell ref="U12:U13"/>
    <mergeCell ref="V12:V13"/>
    <mergeCell ref="W12:W13"/>
    <mergeCell ref="X12:X13"/>
    <mergeCell ref="Y12:Y13"/>
    <mergeCell ref="A75:B75"/>
    <mergeCell ref="Z12:Z13"/>
    <mergeCell ref="AA12:AA13"/>
    <mergeCell ref="AB12:AB13"/>
    <mergeCell ref="AC12:AC13"/>
    <mergeCell ref="N12:N13"/>
    <mergeCell ref="O12:O13"/>
    <mergeCell ref="P12:P13"/>
    <mergeCell ref="Q12:Q13"/>
    <mergeCell ref="R12:R13"/>
    <mergeCell ref="S12:S13"/>
    <mergeCell ref="H12:H13"/>
    <mergeCell ref="I12:I13"/>
    <mergeCell ref="J12:J13"/>
    <mergeCell ref="K12:K13"/>
    <mergeCell ref="L12:L13"/>
    <mergeCell ref="A15:AG15"/>
    <mergeCell ref="H65:N66"/>
    <mergeCell ref="H67:N67"/>
    <mergeCell ref="H68:N68"/>
    <mergeCell ref="A69:AG69"/>
  </mergeCells>
  <pageMargins left="0.72013888888888888" right="0.1701388888888889" top="0.1701388888888889" bottom="0.1701388888888889" header="0.51180555555555551" footer="0.51180555555555551"/>
  <pageSetup paperSize="9" scale="55" firstPageNumber="0" orientation="landscape" horizontalDpi="300" verticalDpi="300"/>
  <headerFooter alignWithMargins="0"/>
  <rowBreaks count="1" manualBreakCount="1">
    <brk id="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T196"/>
  <sheetViews>
    <sheetView zoomScale="76" zoomScaleNormal="76" workbookViewId="0">
      <selection activeCell="B10" sqref="B10"/>
    </sheetView>
  </sheetViews>
  <sheetFormatPr defaultColWidth="8.5703125" defaultRowHeight="12.75" x14ac:dyDescent="0.2"/>
  <cols>
    <col min="1" max="1" width="4" style="81" customWidth="1"/>
    <col min="2" max="2" width="36.85546875" style="2" customWidth="1"/>
    <col min="3" max="3" width="7.85546875" style="2" customWidth="1"/>
    <col min="4" max="4" width="8.28515625" style="2" customWidth="1"/>
    <col min="5" max="5" width="10.5703125" style="2" customWidth="1"/>
    <col min="6" max="6" width="6.85546875" style="2" customWidth="1"/>
    <col min="7" max="7" width="11" style="2" customWidth="1"/>
    <col min="8" max="8" width="0" style="2" hidden="1" customWidth="1"/>
    <col min="9" max="9" width="14.5703125" style="2" customWidth="1"/>
    <col min="10" max="13" width="9.28515625" style="2" customWidth="1"/>
    <col min="14" max="14" width="0" style="2" hidden="1" customWidth="1"/>
    <col min="15" max="17" width="9.28515625" style="2" customWidth="1"/>
    <col min="18" max="18" width="10.28515625" style="2" customWidth="1"/>
    <col min="19" max="19" width="9.28515625" style="2" customWidth="1"/>
    <col min="20" max="20" width="11" style="2" customWidth="1"/>
    <col min="21" max="21" width="8.5703125" style="2"/>
    <col min="22" max="22" width="0" style="2" hidden="1" customWidth="1"/>
    <col min="23" max="23" width="9.7109375" style="2" customWidth="1"/>
    <col min="24" max="25" width="0" style="2" hidden="1" customWidth="1"/>
    <col min="26" max="26" width="8.5703125" style="2"/>
    <col min="27" max="27" width="0" style="2" hidden="1" customWidth="1"/>
    <col min="28" max="28" width="11.5703125" style="2" customWidth="1"/>
    <col min="29" max="29" width="8.85546875" style="2" customWidth="1"/>
    <col min="30" max="30" width="12" style="2" customWidth="1"/>
    <col min="31" max="31" width="0.28515625" style="2" customWidth="1"/>
    <col min="32" max="32" width="13.140625" style="2" customWidth="1"/>
    <col min="33" max="34" width="10.42578125" style="2" customWidth="1"/>
    <col min="35" max="16384" width="8.5703125" style="2"/>
  </cols>
  <sheetData>
    <row r="4" spans="1:34" ht="15.75" x14ac:dyDescent="0.25">
      <c r="A4" s="82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1"/>
      <c r="P4" s="3"/>
      <c r="Q4" s="3"/>
      <c r="R4" s="3"/>
      <c r="S4" s="3"/>
      <c r="T4" s="3"/>
      <c r="U4" s="3" t="s">
        <v>160</v>
      </c>
      <c r="V4" s="3" t="s">
        <v>160</v>
      </c>
      <c r="W4" s="3"/>
      <c r="X4" s="3"/>
      <c r="Y4" s="3"/>
      <c r="Z4" s="3"/>
      <c r="AA4" s="3"/>
      <c r="AB4" s="3"/>
      <c r="AC4" s="1"/>
      <c r="AD4" s="3"/>
      <c r="AE4" s="3"/>
      <c r="AF4" s="3"/>
    </row>
    <row r="5" spans="1:34" ht="15.75" x14ac:dyDescent="0.25">
      <c r="A5" s="82"/>
      <c r="B5" s="1"/>
      <c r="C5" s="1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1"/>
      <c r="P5" s="3"/>
      <c r="Q5" s="3"/>
      <c r="R5" s="3"/>
      <c r="S5" s="3"/>
      <c r="T5" s="3"/>
      <c r="U5" s="3" t="s">
        <v>33</v>
      </c>
      <c r="V5" s="3" t="s">
        <v>33</v>
      </c>
      <c r="W5" s="3"/>
      <c r="X5" s="3"/>
      <c r="Y5" s="3"/>
      <c r="Z5" s="3"/>
      <c r="AA5" s="3"/>
      <c r="AB5" s="3"/>
      <c r="AC5" s="1"/>
      <c r="AD5" s="3"/>
      <c r="AE5" s="3"/>
      <c r="AF5" s="3"/>
    </row>
    <row r="6" spans="1:34" ht="15.75" x14ac:dyDescent="0.25">
      <c r="A6" s="82"/>
      <c r="B6" s="1"/>
      <c r="C6" s="1"/>
      <c r="D6" s="1"/>
      <c r="E6" s="1"/>
      <c r="F6" s="3"/>
      <c r="G6" s="3"/>
      <c r="H6" s="3"/>
      <c r="I6" s="3"/>
      <c r="J6" s="3"/>
      <c r="K6" s="3"/>
      <c r="L6" s="3"/>
      <c r="M6" s="3"/>
      <c r="N6" s="3"/>
      <c r="O6" s="1"/>
      <c r="P6" s="3"/>
      <c r="Q6" s="3"/>
      <c r="R6" s="3"/>
      <c r="S6" s="3"/>
      <c r="T6" s="3"/>
      <c r="U6" s="3" t="s">
        <v>161</v>
      </c>
      <c r="V6" s="3" t="s">
        <v>161</v>
      </c>
      <c r="W6" s="3"/>
      <c r="X6" s="3"/>
      <c r="Y6" s="3"/>
      <c r="Z6" s="3"/>
      <c r="AA6" s="3"/>
      <c r="AB6" s="3"/>
      <c r="AC6" s="1"/>
      <c r="AD6" s="3"/>
      <c r="AE6" s="3"/>
      <c r="AF6" s="3"/>
    </row>
    <row r="7" spans="1:34" ht="27" customHeight="1" x14ac:dyDescent="0.25">
      <c r="A7" s="82"/>
      <c r="B7" s="1"/>
      <c r="C7" s="1"/>
      <c r="D7" s="1"/>
      <c r="E7" s="1"/>
      <c r="F7" s="3"/>
      <c r="G7" s="3"/>
      <c r="H7" s="3"/>
      <c r="I7" s="3"/>
      <c r="J7" s="3"/>
      <c r="K7" s="3"/>
      <c r="L7" s="3"/>
      <c r="M7" s="3"/>
      <c r="N7" s="3"/>
      <c r="O7" s="1"/>
      <c r="P7" s="3"/>
      <c r="Q7" s="3"/>
      <c r="R7" s="3"/>
      <c r="S7" s="3"/>
      <c r="T7" s="3"/>
      <c r="U7" s="3" t="s">
        <v>307</v>
      </c>
      <c r="V7" s="3" t="s">
        <v>308</v>
      </c>
      <c r="W7" s="3"/>
      <c r="X7" s="3"/>
      <c r="Y7" s="3"/>
      <c r="Z7" s="3"/>
      <c r="AA7" s="3"/>
      <c r="AB7" s="3"/>
      <c r="AC7" s="1"/>
      <c r="AD7" s="3"/>
      <c r="AE7" s="3"/>
      <c r="AF7" s="3"/>
    </row>
    <row r="8" spans="1:34" x14ac:dyDescent="0.2">
      <c r="A8" s="8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4" ht="18.75" x14ac:dyDescent="0.3">
      <c r="A9" s="82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</row>
    <row r="10" spans="1:34" ht="12.75" customHeight="1" x14ac:dyDescent="0.3">
      <c r="A10" s="82"/>
      <c r="B10" s="189" t="s">
        <v>309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84"/>
      <c r="AH10" s="84"/>
    </row>
    <row r="11" spans="1:34" ht="18.75" x14ac:dyDescent="0.3">
      <c r="A11" s="82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84"/>
      <c r="AH11" s="84"/>
    </row>
    <row r="12" spans="1:34" ht="18.75" x14ac:dyDescent="0.3">
      <c r="A12" s="82"/>
      <c r="B12" s="1"/>
      <c r="C12" s="1"/>
      <c r="D12" s="1"/>
      <c r="E12" s="1"/>
      <c r="F12" s="1"/>
      <c r="G12" s="1"/>
      <c r="H12" s="1"/>
      <c r="I12" s="8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4" ht="19.5" customHeight="1" x14ac:dyDescent="0.25">
      <c r="A13" s="190"/>
      <c r="B13" s="190"/>
      <c r="C13" s="191" t="s">
        <v>164</v>
      </c>
      <c r="D13" s="192" t="s">
        <v>165</v>
      </c>
      <c r="E13" s="192" t="s">
        <v>166</v>
      </c>
      <c r="F13" s="192" t="s">
        <v>167</v>
      </c>
      <c r="G13" s="193" t="s">
        <v>168</v>
      </c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4" t="s">
        <v>169</v>
      </c>
    </row>
    <row r="14" spans="1:34" ht="12.75" customHeight="1" x14ac:dyDescent="0.2">
      <c r="A14" s="190"/>
      <c r="B14" s="190"/>
      <c r="C14" s="191"/>
      <c r="D14" s="192"/>
      <c r="E14" s="192"/>
      <c r="F14" s="192"/>
      <c r="G14" s="187" t="s">
        <v>170</v>
      </c>
      <c r="H14" s="186" t="s">
        <v>171</v>
      </c>
      <c r="I14" s="187" t="s">
        <v>172</v>
      </c>
      <c r="J14" s="187" t="s">
        <v>173</v>
      </c>
      <c r="K14" s="187" t="s">
        <v>174</v>
      </c>
      <c r="L14" s="188" t="s">
        <v>176</v>
      </c>
      <c r="M14" s="188" t="s">
        <v>177</v>
      </c>
      <c r="N14" s="188" t="s">
        <v>178</v>
      </c>
      <c r="O14" s="187" t="s">
        <v>179</v>
      </c>
      <c r="P14" s="187" t="s">
        <v>180</v>
      </c>
      <c r="Q14" s="186" t="s">
        <v>181</v>
      </c>
      <c r="R14" s="187" t="s">
        <v>182</v>
      </c>
      <c r="S14" s="187" t="s">
        <v>183</v>
      </c>
      <c r="T14" s="187" t="s">
        <v>184</v>
      </c>
      <c r="U14" s="186" t="s">
        <v>185</v>
      </c>
      <c r="V14" s="186" t="s">
        <v>186</v>
      </c>
      <c r="W14" s="185" t="s">
        <v>187</v>
      </c>
      <c r="X14" s="185">
        <v>31010</v>
      </c>
      <c r="Y14" s="185">
        <v>31020</v>
      </c>
      <c r="Z14" s="186" t="s">
        <v>188</v>
      </c>
      <c r="AA14" s="186" t="s">
        <v>189</v>
      </c>
      <c r="AB14" s="186" t="s">
        <v>190</v>
      </c>
      <c r="AC14" s="186" t="s">
        <v>191</v>
      </c>
      <c r="AD14" s="186" t="s">
        <v>192</v>
      </c>
      <c r="AE14" s="14"/>
      <c r="AF14" s="194"/>
    </row>
    <row r="15" spans="1:34" ht="38.25" customHeight="1" x14ac:dyDescent="0.2">
      <c r="A15" s="190"/>
      <c r="B15" s="190"/>
      <c r="C15" s="191"/>
      <c r="D15" s="192"/>
      <c r="E15" s="192"/>
      <c r="F15" s="192"/>
      <c r="G15" s="187"/>
      <c r="H15" s="186"/>
      <c r="I15" s="187"/>
      <c r="J15" s="187"/>
      <c r="K15" s="187"/>
      <c r="L15" s="188"/>
      <c r="M15" s="188"/>
      <c r="N15" s="188"/>
      <c r="O15" s="187"/>
      <c r="P15" s="187"/>
      <c r="Q15" s="186"/>
      <c r="R15" s="187"/>
      <c r="S15" s="187"/>
      <c r="T15" s="187"/>
      <c r="U15" s="186"/>
      <c r="V15" s="186"/>
      <c r="W15" s="185"/>
      <c r="X15" s="185"/>
      <c r="Y15" s="185"/>
      <c r="Z15" s="186"/>
      <c r="AA15" s="186"/>
      <c r="AB15" s="186"/>
      <c r="AC15" s="186"/>
      <c r="AD15" s="186"/>
      <c r="AE15" s="86"/>
      <c r="AF15" s="194"/>
    </row>
    <row r="16" spans="1:34" x14ac:dyDescent="0.2">
      <c r="A16" s="87">
        <v>1</v>
      </c>
      <c r="B16" s="87">
        <v>2</v>
      </c>
      <c r="C16" s="87">
        <v>3</v>
      </c>
      <c r="D16" s="87">
        <v>4</v>
      </c>
      <c r="E16" s="87">
        <v>5</v>
      </c>
      <c r="F16" s="87">
        <v>6</v>
      </c>
      <c r="G16" s="87">
        <v>7</v>
      </c>
      <c r="H16" s="87">
        <v>8</v>
      </c>
      <c r="I16" s="87">
        <v>9</v>
      </c>
      <c r="J16" s="87">
        <v>10</v>
      </c>
      <c r="K16" s="87"/>
      <c r="L16" s="87">
        <v>11</v>
      </c>
      <c r="M16" s="87"/>
      <c r="N16" s="87"/>
      <c r="O16" s="87">
        <v>10</v>
      </c>
      <c r="P16" s="87">
        <v>17</v>
      </c>
      <c r="Q16" s="87"/>
      <c r="R16" s="87">
        <v>11</v>
      </c>
      <c r="S16" s="87">
        <v>18</v>
      </c>
      <c r="T16" s="87">
        <v>19</v>
      </c>
      <c r="U16" s="87"/>
      <c r="V16" s="87">
        <v>12</v>
      </c>
      <c r="W16" s="87"/>
      <c r="X16" s="87"/>
      <c r="Y16" s="87">
        <v>14</v>
      </c>
      <c r="Z16" s="87"/>
      <c r="AA16" s="87"/>
      <c r="AB16" s="87"/>
      <c r="AC16" s="87"/>
      <c r="AD16" s="87">
        <v>25</v>
      </c>
      <c r="AE16" s="87">
        <v>27</v>
      </c>
      <c r="AF16" s="87">
        <v>15</v>
      </c>
    </row>
    <row r="17" spans="1:33" ht="19.5" x14ac:dyDescent="0.35">
      <c r="A17" s="180"/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0"/>
    </row>
    <row r="18" spans="1:33" ht="15.75" x14ac:dyDescent="0.25">
      <c r="A18" s="88">
        <v>1</v>
      </c>
      <c r="B18" s="160" t="s">
        <v>310</v>
      </c>
      <c r="C18" s="90" t="s">
        <v>194</v>
      </c>
      <c r="D18" s="90" t="s">
        <v>195</v>
      </c>
      <c r="E18" s="90" t="s">
        <v>196</v>
      </c>
      <c r="F18" s="90" t="s">
        <v>195</v>
      </c>
      <c r="G18" s="91">
        <f t="shared" ref="G18:AD18" si="0">SUM(G19:G32)</f>
        <v>469000</v>
      </c>
      <c r="H18" s="91">
        <f t="shared" si="0"/>
        <v>0</v>
      </c>
      <c r="I18" s="91">
        <f t="shared" si="0"/>
        <v>123000</v>
      </c>
      <c r="J18" s="91">
        <f t="shared" si="0"/>
        <v>36000</v>
      </c>
      <c r="K18" s="91">
        <f t="shared" si="0"/>
        <v>3100</v>
      </c>
      <c r="L18" s="91">
        <f t="shared" si="0"/>
        <v>30000</v>
      </c>
      <c r="M18" s="91">
        <f t="shared" si="0"/>
        <v>20000</v>
      </c>
      <c r="N18" s="91">
        <f t="shared" si="0"/>
        <v>0</v>
      </c>
      <c r="O18" s="91">
        <f t="shared" si="0"/>
        <v>54257</v>
      </c>
      <c r="P18" s="91">
        <f t="shared" si="0"/>
        <v>57043</v>
      </c>
      <c r="Q18" s="91">
        <f t="shared" si="0"/>
        <v>28100</v>
      </c>
      <c r="R18" s="91">
        <f t="shared" si="0"/>
        <v>0</v>
      </c>
      <c r="S18" s="91">
        <f t="shared" si="0"/>
        <v>0</v>
      </c>
      <c r="T18" s="91">
        <f t="shared" si="0"/>
        <v>0</v>
      </c>
      <c r="U18" s="91">
        <f t="shared" si="0"/>
        <v>10000</v>
      </c>
      <c r="V18" s="91">
        <f t="shared" si="0"/>
        <v>0</v>
      </c>
      <c r="W18" s="91">
        <f t="shared" si="0"/>
        <v>50000</v>
      </c>
      <c r="X18" s="91">
        <f t="shared" si="0"/>
        <v>0</v>
      </c>
      <c r="Y18" s="91">
        <f t="shared" si="0"/>
        <v>0</v>
      </c>
      <c r="Z18" s="91">
        <f t="shared" si="0"/>
        <v>0</v>
      </c>
      <c r="AA18" s="91">
        <f t="shared" si="0"/>
        <v>0</v>
      </c>
      <c r="AB18" s="91">
        <f t="shared" si="0"/>
        <v>50000</v>
      </c>
      <c r="AC18" s="91">
        <f t="shared" si="0"/>
        <v>11800</v>
      </c>
      <c r="AD18" s="91">
        <f t="shared" si="0"/>
        <v>30000</v>
      </c>
      <c r="AE18" s="91" t="e">
        <f>AE53+AE46+AE44+"#REF!"</f>
        <v>#VALUE!</v>
      </c>
      <c r="AF18" s="91">
        <f t="shared" ref="AF18:AF32" si="1">SUM(G18:AD18)</f>
        <v>972300</v>
      </c>
      <c r="AG18" s="92">
        <f>SUM(AF19:AF32)</f>
        <v>972300</v>
      </c>
    </row>
    <row r="19" spans="1:33" s="98" customFormat="1" ht="15.75" x14ac:dyDescent="0.25">
      <c r="A19" s="93"/>
      <c r="B19" s="161" t="s">
        <v>197</v>
      </c>
      <c r="C19" s="95" t="s">
        <v>198</v>
      </c>
      <c r="D19" s="95" t="s">
        <v>199</v>
      </c>
      <c r="E19" s="95" t="s">
        <v>240</v>
      </c>
      <c r="F19" s="95" t="s">
        <v>311</v>
      </c>
      <c r="G19" s="96">
        <v>30000</v>
      </c>
      <c r="H19" s="96"/>
      <c r="I19" s="96">
        <v>8000</v>
      </c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7"/>
      <c r="AF19" s="96">
        <f t="shared" si="1"/>
        <v>38000</v>
      </c>
    </row>
    <row r="20" spans="1:33" s="98" customFormat="1" ht="15.75" x14ac:dyDescent="0.25">
      <c r="A20" s="93"/>
      <c r="B20" s="161" t="s">
        <v>202</v>
      </c>
      <c r="C20" s="95" t="s">
        <v>203</v>
      </c>
      <c r="D20" s="95" t="s">
        <v>199</v>
      </c>
      <c r="E20" s="95" t="s">
        <v>240</v>
      </c>
      <c r="F20" s="95" t="s">
        <v>311</v>
      </c>
      <c r="G20" s="96">
        <v>343000</v>
      </c>
      <c r="H20" s="96"/>
      <c r="I20" s="96">
        <v>90000</v>
      </c>
      <c r="J20" s="96">
        <v>30000</v>
      </c>
      <c r="K20" s="96"/>
      <c r="L20" s="96">
        <v>30000</v>
      </c>
      <c r="M20" s="96">
        <v>20000</v>
      </c>
      <c r="N20" s="96"/>
      <c r="O20" s="96">
        <v>3000</v>
      </c>
      <c r="P20" s="96">
        <v>47000</v>
      </c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>
        <v>50000</v>
      </c>
      <c r="AC20" s="96"/>
      <c r="AD20" s="96">
        <v>30000</v>
      </c>
      <c r="AE20" s="97"/>
      <c r="AF20" s="96">
        <f t="shared" si="1"/>
        <v>643000</v>
      </c>
    </row>
    <row r="21" spans="1:33" s="98" customFormat="1" ht="15.75" x14ac:dyDescent="0.25">
      <c r="A21" s="99"/>
      <c r="B21" s="161" t="s">
        <v>312</v>
      </c>
      <c r="C21" s="95" t="s">
        <v>203</v>
      </c>
      <c r="D21" s="95" t="s">
        <v>199</v>
      </c>
      <c r="E21" s="95" t="s">
        <v>240</v>
      </c>
      <c r="F21" s="95" t="s">
        <v>311</v>
      </c>
      <c r="G21" s="100">
        <v>12000</v>
      </c>
      <c r="H21" s="100"/>
      <c r="I21" s="100">
        <v>3000</v>
      </c>
      <c r="J21" s="100">
        <v>1000</v>
      </c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1"/>
      <c r="AF21" s="96">
        <f t="shared" si="1"/>
        <v>16000</v>
      </c>
    </row>
    <row r="22" spans="1:33" s="98" customFormat="1" ht="15.75" x14ac:dyDescent="0.25">
      <c r="A22" s="99"/>
      <c r="B22" s="162" t="s">
        <v>205</v>
      </c>
      <c r="C22" s="95" t="s">
        <v>203</v>
      </c>
      <c r="D22" s="95" t="s">
        <v>199</v>
      </c>
      <c r="E22" s="95" t="s">
        <v>240</v>
      </c>
      <c r="F22" s="95" t="s">
        <v>311</v>
      </c>
      <c r="G22" s="100">
        <v>84000</v>
      </c>
      <c r="H22" s="100"/>
      <c r="I22" s="100">
        <v>22000</v>
      </c>
      <c r="J22" s="100">
        <v>5000</v>
      </c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96"/>
      <c r="AD22" s="96"/>
      <c r="AE22" s="163"/>
      <c r="AF22" s="96">
        <f t="shared" si="1"/>
        <v>111000</v>
      </c>
    </row>
    <row r="23" spans="1:33" s="98" customFormat="1" ht="15.75" hidden="1" x14ac:dyDescent="0.25">
      <c r="A23" s="99"/>
      <c r="B23" s="162"/>
      <c r="C23" s="95"/>
      <c r="D23" s="95"/>
      <c r="E23" s="95"/>
      <c r="F23" s="95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96"/>
      <c r="AD23" s="96"/>
      <c r="AE23" s="163"/>
      <c r="AF23" s="96">
        <f t="shared" si="1"/>
        <v>0</v>
      </c>
    </row>
    <row r="24" spans="1:33" s="12" customFormat="1" ht="31.5" hidden="1" x14ac:dyDescent="0.25">
      <c r="A24" s="103">
        <v>2</v>
      </c>
      <c r="B24" s="164" t="s">
        <v>209</v>
      </c>
      <c r="C24" s="105" t="s">
        <v>210</v>
      </c>
      <c r="D24" s="105" t="s">
        <v>195</v>
      </c>
      <c r="E24" s="105" t="s">
        <v>196</v>
      </c>
      <c r="F24" s="105" t="s">
        <v>195</v>
      </c>
      <c r="G24" s="106">
        <f t="shared" ref="G24:AD24" si="2">SUM(G25:G26)</f>
        <v>0</v>
      </c>
      <c r="H24" s="106">
        <f t="shared" si="2"/>
        <v>0</v>
      </c>
      <c r="I24" s="106">
        <f t="shared" si="2"/>
        <v>0</v>
      </c>
      <c r="J24" s="106">
        <f t="shared" si="2"/>
        <v>0</v>
      </c>
      <c r="K24" s="106">
        <f t="shared" si="2"/>
        <v>0</v>
      </c>
      <c r="L24" s="106">
        <f t="shared" si="2"/>
        <v>0</v>
      </c>
      <c r="M24" s="106">
        <f t="shared" si="2"/>
        <v>0</v>
      </c>
      <c r="N24" s="106">
        <f t="shared" si="2"/>
        <v>0</v>
      </c>
      <c r="O24" s="106">
        <f t="shared" si="2"/>
        <v>0</v>
      </c>
      <c r="P24" s="106">
        <f t="shared" si="2"/>
        <v>0</v>
      </c>
      <c r="Q24" s="106">
        <f t="shared" si="2"/>
        <v>0</v>
      </c>
      <c r="R24" s="106">
        <f t="shared" si="2"/>
        <v>0</v>
      </c>
      <c r="S24" s="106">
        <f t="shared" si="2"/>
        <v>0</v>
      </c>
      <c r="T24" s="106">
        <f t="shared" si="2"/>
        <v>0</v>
      </c>
      <c r="U24" s="106">
        <f t="shared" si="2"/>
        <v>0</v>
      </c>
      <c r="V24" s="106">
        <f t="shared" si="2"/>
        <v>0</v>
      </c>
      <c r="W24" s="106">
        <f t="shared" si="2"/>
        <v>0</v>
      </c>
      <c r="X24" s="106">
        <f t="shared" si="2"/>
        <v>0</v>
      </c>
      <c r="Y24" s="106">
        <f t="shared" si="2"/>
        <v>0</v>
      </c>
      <c r="Z24" s="106">
        <f t="shared" si="2"/>
        <v>0</v>
      </c>
      <c r="AA24" s="106">
        <f t="shared" si="2"/>
        <v>0</v>
      </c>
      <c r="AB24" s="106">
        <f t="shared" si="2"/>
        <v>0</v>
      </c>
      <c r="AC24" s="91">
        <f t="shared" si="2"/>
        <v>0</v>
      </c>
      <c r="AD24" s="91">
        <f t="shared" si="2"/>
        <v>0</v>
      </c>
      <c r="AE24" s="165"/>
      <c r="AF24" s="96">
        <f t="shared" si="1"/>
        <v>0</v>
      </c>
    </row>
    <row r="25" spans="1:33" s="98" customFormat="1" ht="15.75" hidden="1" x14ac:dyDescent="0.25">
      <c r="A25" s="108"/>
      <c r="B25" s="166" t="s">
        <v>313</v>
      </c>
      <c r="C25" s="110" t="s">
        <v>314</v>
      </c>
      <c r="D25" s="110" t="s">
        <v>315</v>
      </c>
      <c r="E25" s="110" t="s">
        <v>316</v>
      </c>
      <c r="F25" s="110" t="s">
        <v>317</v>
      </c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96"/>
      <c r="AD25" s="96"/>
      <c r="AE25" s="163"/>
      <c r="AF25" s="96">
        <f t="shared" si="1"/>
        <v>0</v>
      </c>
    </row>
    <row r="26" spans="1:33" s="98" customFormat="1" ht="15.75" hidden="1" x14ac:dyDescent="0.25">
      <c r="A26" s="108"/>
      <c r="B26" s="166" t="s">
        <v>318</v>
      </c>
      <c r="C26" s="110" t="s">
        <v>212</v>
      </c>
      <c r="D26" s="110" t="s">
        <v>213</v>
      </c>
      <c r="E26" s="110" t="s">
        <v>240</v>
      </c>
      <c r="F26" s="110" t="s">
        <v>311</v>
      </c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96"/>
      <c r="AD26" s="96"/>
      <c r="AE26" s="163"/>
      <c r="AF26" s="96">
        <f t="shared" si="1"/>
        <v>0</v>
      </c>
    </row>
    <row r="27" spans="1:33" s="98" customFormat="1" ht="15.75" hidden="1" x14ac:dyDescent="0.25">
      <c r="A27" s="99"/>
      <c r="B27" s="162"/>
      <c r="C27" s="95"/>
      <c r="D27" s="95"/>
      <c r="E27" s="95"/>
      <c r="F27" s="95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96"/>
      <c r="AD27" s="96"/>
      <c r="AE27" s="163"/>
      <c r="AF27" s="96">
        <f t="shared" si="1"/>
        <v>0</v>
      </c>
    </row>
    <row r="28" spans="1:33" s="12" customFormat="1" ht="31.5" hidden="1" x14ac:dyDescent="0.25">
      <c r="A28" s="103">
        <v>3</v>
      </c>
      <c r="B28" s="167" t="s">
        <v>221</v>
      </c>
      <c r="C28" s="105" t="s">
        <v>222</v>
      </c>
      <c r="D28" s="105" t="s">
        <v>195</v>
      </c>
      <c r="E28" s="105" t="s">
        <v>196</v>
      </c>
      <c r="F28" s="105" t="s">
        <v>195</v>
      </c>
      <c r="G28" s="113">
        <f t="shared" ref="G28:L28" si="3">G29+G33</f>
        <v>0</v>
      </c>
      <c r="H28" s="113">
        <f t="shared" si="3"/>
        <v>0</v>
      </c>
      <c r="I28" s="113">
        <f t="shared" si="3"/>
        <v>0</v>
      </c>
      <c r="J28" s="113">
        <f t="shared" si="3"/>
        <v>0</v>
      </c>
      <c r="K28" s="113">
        <f t="shared" si="3"/>
        <v>0</v>
      </c>
      <c r="L28" s="113">
        <f t="shared" si="3"/>
        <v>0</v>
      </c>
      <c r="M28" s="113"/>
      <c r="N28" s="113"/>
      <c r="O28" s="113">
        <f t="shared" ref="O28:AD28" si="4">O29+O33</f>
        <v>0</v>
      </c>
      <c r="P28" s="113">
        <f t="shared" si="4"/>
        <v>0</v>
      </c>
      <c r="Q28" s="113">
        <f t="shared" si="4"/>
        <v>0</v>
      </c>
      <c r="R28" s="113">
        <f t="shared" si="4"/>
        <v>0</v>
      </c>
      <c r="S28" s="113">
        <f t="shared" si="4"/>
        <v>0</v>
      </c>
      <c r="T28" s="113">
        <f t="shared" si="4"/>
        <v>0</v>
      </c>
      <c r="U28" s="113">
        <f t="shared" si="4"/>
        <v>0</v>
      </c>
      <c r="V28" s="113">
        <f t="shared" si="4"/>
        <v>0</v>
      </c>
      <c r="W28" s="113">
        <f t="shared" si="4"/>
        <v>0</v>
      </c>
      <c r="X28" s="113">
        <f t="shared" si="4"/>
        <v>0</v>
      </c>
      <c r="Y28" s="113">
        <f t="shared" si="4"/>
        <v>0</v>
      </c>
      <c r="Z28" s="113">
        <f t="shared" si="4"/>
        <v>0</v>
      </c>
      <c r="AA28" s="113">
        <f t="shared" si="4"/>
        <v>0</v>
      </c>
      <c r="AB28" s="113">
        <f t="shared" si="4"/>
        <v>0</v>
      </c>
      <c r="AC28" s="114">
        <f t="shared" si="4"/>
        <v>0</v>
      </c>
      <c r="AD28" s="114">
        <f t="shared" si="4"/>
        <v>0</v>
      </c>
      <c r="AE28" s="107"/>
      <c r="AF28" s="96">
        <f t="shared" si="1"/>
        <v>0</v>
      </c>
    </row>
    <row r="29" spans="1:33" s="98" customFormat="1" ht="15.75" hidden="1" x14ac:dyDescent="0.25">
      <c r="A29" s="108"/>
      <c r="B29" s="161" t="s">
        <v>319</v>
      </c>
      <c r="C29" s="110" t="s">
        <v>224</v>
      </c>
      <c r="D29" s="110" t="s">
        <v>225</v>
      </c>
      <c r="E29" s="110" t="s">
        <v>320</v>
      </c>
      <c r="F29" s="110" t="s">
        <v>321</v>
      </c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20"/>
      <c r="AC29" s="91"/>
      <c r="AD29" s="118"/>
      <c r="AE29" s="119"/>
      <c r="AF29" s="96">
        <f t="shared" si="1"/>
        <v>0</v>
      </c>
    </row>
    <row r="30" spans="1:33" s="98" customFormat="1" ht="15.75" x14ac:dyDescent="0.25">
      <c r="A30" s="108"/>
      <c r="B30" s="162" t="s">
        <v>207</v>
      </c>
      <c r="C30" s="110" t="s">
        <v>208</v>
      </c>
      <c r="D30" s="110" t="s">
        <v>199</v>
      </c>
      <c r="E30" s="110" t="s">
        <v>322</v>
      </c>
      <c r="F30" s="110" t="s">
        <v>323</v>
      </c>
      <c r="G30" s="115"/>
      <c r="H30" s="115"/>
      <c r="I30" s="115"/>
      <c r="J30" s="115"/>
      <c r="K30" s="115">
        <v>3100</v>
      </c>
      <c r="L30" s="115"/>
      <c r="M30" s="115"/>
      <c r="N30" s="115"/>
      <c r="O30" s="115">
        <v>51257</v>
      </c>
      <c r="P30" s="115">
        <v>10043</v>
      </c>
      <c r="Q30" s="115"/>
      <c r="R30" s="115"/>
      <c r="S30" s="115"/>
      <c r="T30" s="115"/>
      <c r="U30" s="115">
        <v>10000</v>
      </c>
      <c r="V30" s="115"/>
      <c r="W30" s="115"/>
      <c r="X30" s="115"/>
      <c r="Y30" s="115"/>
      <c r="Z30" s="115"/>
      <c r="AA30" s="115"/>
      <c r="AB30" s="120"/>
      <c r="AC30" s="116">
        <v>11800</v>
      </c>
      <c r="AD30" s="118"/>
      <c r="AE30" s="119"/>
      <c r="AF30" s="96">
        <f t="shared" si="1"/>
        <v>86200</v>
      </c>
    </row>
    <row r="31" spans="1:33" s="98" customFormat="1" ht="15.75" x14ac:dyDescent="0.25">
      <c r="A31" s="108"/>
      <c r="B31" s="162" t="s">
        <v>227</v>
      </c>
      <c r="C31" s="110" t="s">
        <v>228</v>
      </c>
      <c r="D31" s="110" t="s">
        <v>199</v>
      </c>
      <c r="E31" s="110" t="s">
        <v>229</v>
      </c>
      <c r="F31" s="110" t="s">
        <v>230</v>
      </c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>
        <v>28100</v>
      </c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20"/>
      <c r="AC31" s="106"/>
      <c r="AD31" s="118"/>
      <c r="AE31" s="119"/>
      <c r="AF31" s="96">
        <f t="shared" si="1"/>
        <v>28100</v>
      </c>
    </row>
    <row r="32" spans="1:33" s="98" customFormat="1" ht="15.75" x14ac:dyDescent="0.25">
      <c r="A32" s="108"/>
      <c r="B32" s="162" t="s">
        <v>231</v>
      </c>
      <c r="C32" s="110" t="s">
        <v>232</v>
      </c>
      <c r="D32" s="110" t="s">
        <v>199</v>
      </c>
      <c r="E32" s="110" t="s">
        <v>233</v>
      </c>
      <c r="F32" s="110" t="s">
        <v>234</v>
      </c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>
        <v>50000</v>
      </c>
      <c r="X32" s="115"/>
      <c r="Y32" s="115"/>
      <c r="Z32" s="115"/>
      <c r="AA32" s="115"/>
      <c r="AB32" s="120"/>
      <c r="AC32" s="106"/>
      <c r="AD32" s="118"/>
      <c r="AE32" s="119"/>
      <c r="AF32" s="96">
        <f t="shared" si="1"/>
        <v>50000</v>
      </c>
    </row>
    <row r="33" spans="1:33" s="98" customFormat="1" ht="15.75" x14ac:dyDescent="0.25">
      <c r="A33" s="99"/>
      <c r="B33" s="162"/>
      <c r="C33" s="95"/>
      <c r="D33" s="95"/>
      <c r="E33" s="95"/>
      <c r="F33" s="95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1"/>
      <c r="AF33" s="96">
        <f>SUM(G33:I33)</f>
        <v>0</v>
      </c>
    </row>
    <row r="34" spans="1:33" s="98" customFormat="1" ht="15.75" x14ac:dyDescent="0.25">
      <c r="A34" s="99"/>
      <c r="B34" s="162"/>
      <c r="C34" s="95"/>
      <c r="D34" s="95"/>
      <c r="E34" s="95"/>
      <c r="F34" s="95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1"/>
      <c r="AF34" s="96"/>
    </row>
    <row r="35" spans="1:33" ht="24.75" customHeight="1" x14ac:dyDescent="0.25">
      <c r="A35" s="88">
        <v>3</v>
      </c>
      <c r="B35" s="89" t="s">
        <v>209</v>
      </c>
      <c r="C35" s="90" t="s">
        <v>210</v>
      </c>
      <c r="D35" s="90" t="s">
        <v>195</v>
      </c>
      <c r="E35" s="90" t="s">
        <v>196</v>
      </c>
      <c r="F35" s="90" t="s">
        <v>195</v>
      </c>
      <c r="G35" s="91">
        <f t="shared" ref="G35:AD35" si="5">SUM(G36:G38)</f>
        <v>0</v>
      </c>
      <c r="H35" s="91">
        <f t="shared" si="5"/>
        <v>0</v>
      </c>
      <c r="I35" s="91">
        <f t="shared" si="5"/>
        <v>0</v>
      </c>
      <c r="J35" s="91">
        <f t="shared" si="5"/>
        <v>0</v>
      </c>
      <c r="K35" s="91">
        <f t="shared" si="5"/>
        <v>0</v>
      </c>
      <c r="L35" s="91">
        <f t="shared" si="5"/>
        <v>0</v>
      </c>
      <c r="M35" s="91">
        <f t="shared" si="5"/>
        <v>0</v>
      </c>
      <c r="N35" s="91">
        <f t="shared" si="5"/>
        <v>0</v>
      </c>
      <c r="O35" s="91">
        <f t="shared" si="5"/>
        <v>0</v>
      </c>
      <c r="P35" s="91">
        <f t="shared" si="5"/>
        <v>0</v>
      </c>
      <c r="Q35" s="91">
        <f t="shared" si="5"/>
        <v>0</v>
      </c>
      <c r="R35" s="91">
        <f t="shared" si="5"/>
        <v>2630000</v>
      </c>
      <c r="S35" s="91">
        <f t="shared" si="5"/>
        <v>340000</v>
      </c>
      <c r="T35" s="91">
        <f t="shared" si="5"/>
        <v>0</v>
      </c>
      <c r="U35" s="91">
        <f t="shared" si="5"/>
        <v>0</v>
      </c>
      <c r="V35" s="91">
        <f t="shared" si="5"/>
        <v>0</v>
      </c>
      <c r="W35" s="91">
        <f t="shared" si="5"/>
        <v>0</v>
      </c>
      <c r="X35" s="91">
        <f t="shared" si="5"/>
        <v>0</v>
      </c>
      <c r="Y35" s="91">
        <f t="shared" si="5"/>
        <v>0</v>
      </c>
      <c r="Z35" s="91">
        <f t="shared" si="5"/>
        <v>0</v>
      </c>
      <c r="AA35" s="91">
        <f t="shared" si="5"/>
        <v>0</v>
      </c>
      <c r="AB35" s="91">
        <f t="shared" si="5"/>
        <v>0</v>
      </c>
      <c r="AC35" s="91">
        <f t="shared" si="5"/>
        <v>0</v>
      </c>
      <c r="AD35" s="91">
        <f t="shared" si="5"/>
        <v>0</v>
      </c>
      <c r="AE35" s="91"/>
      <c r="AF35" s="91">
        <f>SUM(G35:Y35)</f>
        <v>2970000</v>
      </c>
      <c r="AG35" s="121">
        <f>SUM(AF36:AF38)</f>
        <v>2970000</v>
      </c>
    </row>
    <row r="36" spans="1:33" s="98" customFormat="1" ht="15.75" x14ac:dyDescent="0.25">
      <c r="A36" s="93"/>
      <c r="B36" s="161" t="s">
        <v>324</v>
      </c>
      <c r="C36" s="95" t="s">
        <v>314</v>
      </c>
      <c r="D36" s="95" t="s">
        <v>315</v>
      </c>
      <c r="E36" s="95" t="s">
        <v>316</v>
      </c>
      <c r="F36" s="95" t="s">
        <v>317</v>
      </c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>
        <v>340000</v>
      </c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7"/>
      <c r="AF36" s="96">
        <f>SUM(G36:Y36)</f>
        <v>340000</v>
      </c>
    </row>
    <row r="37" spans="1:33" s="98" customFormat="1" ht="15.75" x14ac:dyDescent="0.25">
      <c r="A37" s="93"/>
      <c r="B37" s="161" t="s">
        <v>325</v>
      </c>
      <c r="C37" s="95" t="s">
        <v>212</v>
      </c>
      <c r="D37" s="95" t="s">
        <v>213</v>
      </c>
      <c r="E37" s="95" t="s">
        <v>326</v>
      </c>
      <c r="F37" s="95" t="s">
        <v>327</v>
      </c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>
        <v>130000</v>
      </c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7"/>
      <c r="AF37" s="96">
        <f>SUM(G37:Y37)</f>
        <v>130000</v>
      </c>
    </row>
    <row r="38" spans="1:33" s="98" customFormat="1" ht="15.75" x14ac:dyDescent="0.25">
      <c r="A38" s="93"/>
      <c r="B38" s="161" t="s">
        <v>328</v>
      </c>
      <c r="C38" s="95" t="s">
        <v>217</v>
      </c>
      <c r="D38" s="95" t="s">
        <v>300</v>
      </c>
      <c r="E38" s="95" t="s">
        <v>329</v>
      </c>
      <c r="F38" s="95" t="s">
        <v>330</v>
      </c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>
        <v>2500000</v>
      </c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7"/>
      <c r="AF38" s="96">
        <f>SUM(G38:Y38)</f>
        <v>2500000</v>
      </c>
    </row>
    <row r="39" spans="1:33" s="98" customFormat="1" ht="15.75" x14ac:dyDescent="0.25">
      <c r="A39" s="93"/>
      <c r="B39" s="161"/>
      <c r="C39" s="95"/>
      <c r="D39" s="95"/>
      <c r="E39" s="95"/>
      <c r="F39" s="95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7"/>
      <c r="AF39" s="96"/>
    </row>
    <row r="40" spans="1:33" ht="15.75" x14ac:dyDescent="0.25">
      <c r="A40" s="88">
        <v>2</v>
      </c>
      <c r="B40" s="160" t="s">
        <v>331</v>
      </c>
      <c r="C40" s="90" t="s">
        <v>243</v>
      </c>
      <c r="D40" s="90" t="s">
        <v>195</v>
      </c>
      <c r="E40" s="90" t="s">
        <v>196</v>
      </c>
      <c r="F40" s="90" t="s">
        <v>195</v>
      </c>
      <c r="G40" s="91">
        <f t="shared" ref="G40:AD40" si="6">SUM(G41:G47)</f>
        <v>20000</v>
      </c>
      <c r="H40" s="91">
        <f t="shared" si="6"/>
        <v>0</v>
      </c>
      <c r="I40" s="91">
        <f t="shared" si="6"/>
        <v>5200</v>
      </c>
      <c r="J40" s="91">
        <f t="shared" si="6"/>
        <v>10000</v>
      </c>
      <c r="K40" s="91">
        <f t="shared" si="6"/>
        <v>0</v>
      </c>
      <c r="L40" s="91">
        <f t="shared" si="6"/>
        <v>30000</v>
      </c>
      <c r="M40" s="91">
        <f t="shared" si="6"/>
        <v>0</v>
      </c>
      <c r="N40" s="91">
        <f t="shared" si="6"/>
        <v>0</v>
      </c>
      <c r="O40" s="91">
        <f t="shared" si="6"/>
        <v>50000</v>
      </c>
      <c r="P40" s="91">
        <f t="shared" si="6"/>
        <v>150000</v>
      </c>
      <c r="Q40" s="91">
        <f t="shared" si="6"/>
        <v>0</v>
      </c>
      <c r="R40" s="91">
        <f t="shared" si="6"/>
        <v>0</v>
      </c>
      <c r="S40" s="91">
        <f t="shared" si="6"/>
        <v>0</v>
      </c>
      <c r="T40" s="91">
        <f t="shared" si="6"/>
        <v>0</v>
      </c>
      <c r="U40" s="91">
        <f t="shared" si="6"/>
        <v>1000</v>
      </c>
      <c r="V40" s="91">
        <f t="shared" si="6"/>
        <v>0</v>
      </c>
      <c r="W40" s="91">
        <f t="shared" si="6"/>
        <v>0</v>
      </c>
      <c r="X40" s="91">
        <f t="shared" si="6"/>
        <v>0</v>
      </c>
      <c r="Y40" s="91">
        <f t="shared" si="6"/>
        <v>0</v>
      </c>
      <c r="Z40" s="91">
        <f t="shared" si="6"/>
        <v>0</v>
      </c>
      <c r="AA40" s="91">
        <f t="shared" si="6"/>
        <v>0</v>
      </c>
      <c r="AB40" s="91">
        <f t="shared" si="6"/>
        <v>70000</v>
      </c>
      <c r="AC40" s="91">
        <f t="shared" si="6"/>
        <v>0</v>
      </c>
      <c r="AD40" s="91">
        <f t="shared" si="6"/>
        <v>350000</v>
      </c>
      <c r="AE40" s="91" t="e">
        <f>AE72+AE70+AE69+"#REF!"</f>
        <v>#VALUE!</v>
      </c>
      <c r="AF40" s="91">
        <f t="shared" ref="AF40:AF47" si="7">SUM(G40:AD40)</f>
        <v>686200</v>
      </c>
      <c r="AG40" s="121">
        <f>SUM(AF43:AF47)</f>
        <v>686200</v>
      </c>
    </row>
    <row r="41" spans="1:33" s="98" customFormat="1" ht="15.75" x14ac:dyDescent="0.25">
      <c r="A41" s="93"/>
      <c r="B41" s="161" t="s">
        <v>244</v>
      </c>
      <c r="C41" s="95" t="s">
        <v>245</v>
      </c>
      <c r="D41" s="95" t="s">
        <v>246</v>
      </c>
      <c r="E41" s="95" t="s">
        <v>332</v>
      </c>
      <c r="F41" s="95" t="s">
        <v>333</v>
      </c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7"/>
      <c r="AF41" s="96">
        <f t="shared" si="7"/>
        <v>0</v>
      </c>
      <c r="AG41" s="119"/>
    </row>
    <row r="42" spans="1:33" s="98" customFormat="1" ht="15.75" x14ac:dyDescent="0.25">
      <c r="A42" s="93"/>
      <c r="B42" s="161" t="s">
        <v>249</v>
      </c>
      <c r="C42" s="95" t="s">
        <v>245</v>
      </c>
      <c r="D42" s="95" t="s">
        <v>246</v>
      </c>
      <c r="E42" s="95" t="s">
        <v>332</v>
      </c>
      <c r="F42" s="95" t="s">
        <v>333</v>
      </c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7"/>
      <c r="AF42" s="96">
        <f t="shared" si="7"/>
        <v>0</v>
      </c>
    </row>
    <row r="43" spans="1:33" s="98" customFormat="1" ht="15.75" x14ac:dyDescent="0.25">
      <c r="A43" s="93"/>
      <c r="B43" s="161" t="s">
        <v>334</v>
      </c>
      <c r="C43" s="95" t="s">
        <v>245</v>
      </c>
      <c r="D43" s="95" t="s">
        <v>246</v>
      </c>
      <c r="E43" s="95" t="s">
        <v>332</v>
      </c>
      <c r="F43" s="95" t="s">
        <v>333</v>
      </c>
      <c r="G43" s="96"/>
      <c r="H43" s="96"/>
      <c r="I43" s="96"/>
      <c r="J43" s="96">
        <v>10000</v>
      </c>
      <c r="K43" s="96"/>
      <c r="L43" s="96"/>
      <c r="M43" s="96"/>
      <c r="N43" s="96"/>
      <c r="O43" s="96">
        <v>20000</v>
      </c>
      <c r="P43" s="96">
        <v>130000</v>
      </c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>
        <v>45000</v>
      </c>
      <c r="AC43" s="96"/>
      <c r="AD43" s="96">
        <v>250000</v>
      </c>
      <c r="AE43" s="97"/>
      <c r="AF43" s="96">
        <f t="shared" si="7"/>
        <v>455000</v>
      </c>
    </row>
    <row r="44" spans="1:33" s="98" customFormat="1" ht="15.75" x14ac:dyDescent="0.25">
      <c r="A44" s="93"/>
      <c r="B44" s="161" t="s">
        <v>251</v>
      </c>
      <c r="C44" s="95" t="s">
        <v>252</v>
      </c>
      <c r="D44" s="95" t="s">
        <v>246</v>
      </c>
      <c r="E44" s="95" t="s">
        <v>240</v>
      </c>
      <c r="F44" s="95" t="s">
        <v>311</v>
      </c>
      <c r="G44" s="96">
        <v>20000</v>
      </c>
      <c r="H44" s="96"/>
      <c r="I44" s="96">
        <v>5200</v>
      </c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>
        <v>5000</v>
      </c>
      <c r="AC44" s="96"/>
      <c r="AD44" s="96"/>
      <c r="AE44" s="97"/>
      <c r="AF44" s="96">
        <f t="shared" si="7"/>
        <v>30200</v>
      </c>
    </row>
    <row r="45" spans="1:33" s="98" customFormat="1" ht="15.75" x14ac:dyDescent="0.25">
      <c r="A45" s="93"/>
      <c r="B45" s="161" t="s">
        <v>335</v>
      </c>
      <c r="C45" s="95" t="s">
        <v>245</v>
      </c>
      <c r="D45" s="95" t="s">
        <v>246</v>
      </c>
      <c r="E45" s="95" t="s">
        <v>287</v>
      </c>
      <c r="F45" s="95" t="s">
        <v>336</v>
      </c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>
        <v>1000</v>
      </c>
      <c r="V45" s="96"/>
      <c r="W45" s="96"/>
      <c r="X45" s="96"/>
      <c r="Y45" s="96"/>
      <c r="Z45" s="96"/>
      <c r="AA45" s="96"/>
      <c r="AB45" s="96"/>
      <c r="AC45" s="96"/>
      <c r="AD45" s="96"/>
      <c r="AE45" s="97"/>
      <c r="AF45" s="96">
        <f t="shared" si="7"/>
        <v>1000</v>
      </c>
    </row>
    <row r="46" spans="1:33" s="98" customFormat="1" ht="15.75" x14ac:dyDescent="0.25">
      <c r="A46" s="93"/>
      <c r="B46" s="94" t="s">
        <v>244</v>
      </c>
      <c r="C46" s="95" t="s">
        <v>245</v>
      </c>
      <c r="D46" s="95" t="s">
        <v>246</v>
      </c>
      <c r="E46" s="95" t="s">
        <v>332</v>
      </c>
      <c r="F46" s="95" t="s">
        <v>333</v>
      </c>
      <c r="G46" s="96"/>
      <c r="H46" s="96"/>
      <c r="I46" s="96"/>
      <c r="J46" s="96"/>
      <c r="K46" s="96"/>
      <c r="L46" s="96">
        <v>30000</v>
      </c>
      <c r="M46" s="96"/>
      <c r="N46" s="96"/>
      <c r="O46" s="96">
        <v>25000</v>
      </c>
      <c r="P46" s="96">
        <v>5000</v>
      </c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>
        <v>20000</v>
      </c>
      <c r="AC46" s="96"/>
      <c r="AD46" s="96">
        <v>30000</v>
      </c>
      <c r="AE46" s="97"/>
      <c r="AF46" s="96">
        <f t="shared" si="7"/>
        <v>110000</v>
      </c>
    </row>
    <row r="47" spans="1:33" s="98" customFormat="1" ht="15.75" x14ac:dyDescent="0.25">
      <c r="A47" s="93"/>
      <c r="B47" s="94" t="s">
        <v>249</v>
      </c>
      <c r="C47" s="95" t="s">
        <v>245</v>
      </c>
      <c r="D47" s="95" t="s">
        <v>246</v>
      </c>
      <c r="E47" s="95" t="s">
        <v>332</v>
      </c>
      <c r="F47" s="95" t="s">
        <v>333</v>
      </c>
      <c r="G47" s="96"/>
      <c r="H47" s="96"/>
      <c r="I47" s="96"/>
      <c r="J47" s="96"/>
      <c r="K47" s="96"/>
      <c r="L47" s="96"/>
      <c r="M47" s="96"/>
      <c r="N47" s="96"/>
      <c r="O47" s="96">
        <v>5000</v>
      </c>
      <c r="P47" s="96">
        <v>15000</v>
      </c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>
        <v>70000</v>
      </c>
      <c r="AE47" s="97"/>
      <c r="AF47" s="96">
        <f t="shared" si="7"/>
        <v>90000</v>
      </c>
    </row>
    <row r="48" spans="1:33" s="98" customFormat="1" ht="15.75" x14ac:dyDescent="0.25">
      <c r="A48" s="93"/>
      <c r="B48" s="161"/>
      <c r="C48" s="95"/>
      <c r="D48" s="95"/>
      <c r="E48" s="95"/>
      <c r="F48" s="95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7"/>
      <c r="AF48" s="96"/>
    </row>
    <row r="49" spans="1:33" ht="15.75" x14ac:dyDescent="0.25">
      <c r="A49" s="88">
        <v>3</v>
      </c>
      <c r="B49" s="160" t="s">
        <v>337</v>
      </c>
      <c r="C49" s="90" t="s">
        <v>254</v>
      </c>
      <c r="D49" s="90" t="s">
        <v>195</v>
      </c>
      <c r="E49" s="90" t="s">
        <v>196</v>
      </c>
      <c r="F49" s="90" t="s">
        <v>195</v>
      </c>
      <c r="G49" s="91">
        <f t="shared" ref="G49:AD49" si="8">SUM(G50:G51)</f>
        <v>48000</v>
      </c>
      <c r="H49" s="91">
        <f t="shared" si="8"/>
        <v>0</v>
      </c>
      <c r="I49" s="91">
        <f t="shared" si="8"/>
        <v>12000</v>
      </c>
      <c r="J49" s="91">
        <f t="shared" si="8"/>
        <v>0</v>
      </c>
      <c r="K49" s="91">
        <f t="shared" si="8"/>
        <v>0</v>
      </c>
      <c r="L49" s="91">
        <f t="shared" si="8"/>
        <v>0</v>
      </c>
      <c r="M49" s="91">
        <f t="shared" si="8"/>
        <v>0</v>
      </c>
      <c r="N49" s="91">
        <f t="shared" si="8"/>
        <v>0</v>
      </c>
      <c r="O49" s="91">
        <f t="shared" si="8"/>
        <v>13300</v>
      </c>
      <c r="P49" s="91">
        <f t="shared" si="8"/>
        <v>12000</v>
      </c>
      <c r="Q49" s="91">
        <f t="shared" si="8"/>
        <v>0</v>
      </c>
      <c r="R49" s="91">
        <f t="shared" si="8"/>
        <v>0</v>
      </c>
      <c r="S49" s="91">
        <f t="shared" si="8"/>
        <v>0</v>
      </c>
      <c r="T49" s="91">
        <f t="shared" si="8"/>
        <v>0</v>
      </c>
      <c r="U49" s="91">
        <f t="shared" si="8"/>
        <v>0</v>
      </c>
      <c r="V49" s="91">
        <f t="shared" si="8"/>
        <v>0</v>
      </c>
      <c r="W49" s="91">
        <f t="shared" si="8"/>
        <v>0</v>
      </c>
      <c r="X49" s="91">
        <f t="shared" si="8"/>
        <v>0</v>
      </c>
      <c r="Y49" s="91">
        <f t="shared" si="8"/>
        <v>0</v>
      </c>
      <c r="Z49" s="91">
        <f t="shared" si="8"/>
        <v>0</v>
      </c>
      <c r="AA49" s="91">
        <f t="shared" si="8"/>
        <v>0</v>
      </c>
      <c r="AB49" s="91">
        <f t="shared" si="8"/>
        <v>0</v>
      </c>
      <c r="AC49" s="91">
        <f t="shared" si="8"/>
        <v>0</v>
      </c>
      <c r="AD49" s="91">
        <f t="shared" si="8"/>
        <v>0</v>
      </c>
      <c r="AE49" s="91"/>
      <c r="AF49" s="91">
        <f>SUM(G49:AD49)</f>
        <v>85300</v>
      </c>
      <c r="AG49" s="121">
        <f>SUM(AF50:AF51)</f>
        <v>85300</v>
      </c>
    </row>
    <row r="50" spans="1:33" s="98" customFormat="1" ht="15.75" x14ac:dyDescent="0.25">
      <c r="A50" s="93"/>
      <c r="B50" s="161" t="s">
        <v>255</v>
      </c>
      <c r="C50" s="95" t="s">
        <v>256</v>
      </c>
      <c r="D50" s="95" t="s">
        <v>70</v>
      </c>
      <c r="E50" s="95" t="s">
        <v>338</v>
      </c>
      <c r="F50" s="95" t="s">
        <v>333</v>
      </c>
      <c r="G50" s="96">
        <v>18000</v>
      </c>
      <c r="H50" s="96"/>
      <c r="I50" s="96">
        <v>4700</v>
      </c>
      <c r="J50" s="96"/>
      <c r="K50" s="96"/>
      <c r="L50" s="96"/>
      <c r="M50" s="96"/>
      <c r="N50" s="96"/>
      <c r="O50" s="96">
        <v>13300</v>
      </c>
      <c r="P50" s="96">
        <v>12000</v>
      </c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7"/>
      <c r="AF50" s="96">
        <f>SUM(G50:AD50)</f>
        <v>48000</v>
      </c>
    </row>
    <row r="51" spans="1:33" s="98" customFormat="1" ht="15.75" x14ac:dyDescent="0.25">
      <c r="A51" s="93"/>
      <c r="B51" s="161" t="s">
        <v>258</v>
      </c>
      <c r="C51" s="95" t="s">
        <v>259</v>
      </c>
      <c r="D51" s="95" t="s">
        <v>70</v>
      </c>
      <c r="E51" s="95" t="s">
        <v>240</v>
      </c>
      <c r="F51" s="95" t="s">
        <v>311</v>
      </c>
      <c r="G51" s="96">
        <v>30000</v>
      </c>
      <c r="H51" s="96"/>
      <c r="I51" s="96">
        <v>7300</v>
      </c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7"/>
      <c r="AF51" s="96">
        <f>SUM(G51:AD51)</f>
        <v>37300</v>
      </c>
    </row>
    <row r="52" spans="1:33" s="98" customFormat="1" ht="15.75" x14ac:dyDescent="0.25">
      <c r="A52" s="93"/>
      <c r="B52" s="161"/>
      <c r="C52" s="95"/>
      <c r="D52" s="95"/>
      <c r="E52" s="95"/>
      <c r="F52" s="95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7"/>
      <c r="AF52" s="96"/>
    </row>
    <row r="53" spans="1:33" s="12" customFormat="1" ht="15.75" x14ac:dyDescent="0.25">
      <c r="A53" s="88">
        <v>4</v>
      </c>
      <c r="B53" s="160" t="s">
        <v>339</v>
      </c>
      <c r="C53" s="90" t="s">
        <v>261</v>
      </c>
      <c r="D53" s="90" t="s">
        <v>195</v>
      </c>
      <c r="E53" s="90" t="s">
        <v>196</v>
      </c>
      <c r="F53" s="90" t="s">
        <v>195</v>
      </c>
      <c r="G53" s="91">
        <f t="shared" ref="G53:AD53" si="9">SUM(G54:G55)</f>
        <v>630000</v>
      </c>
      <c r="H53" s="91">
        <f t="shared" si="9"/>
        <v>0</v>
      </c>
      <c r="I53" s="91">
        <f t="shared" si="9"/>
        <v>165200</v>
      </c>
      <c r="J53" s="91">
        <f t="shared" si="9"/>
        <v>7000</v>
      </c>
      <c r="K53" s="91">
        <f t="shared" si="9"/>
        <v>0</v>
      </c>
      <c r="L53" s="91">
        <f t="shared" si="9"/>
        <v>70000</v>
      </c>
      <c r="M53" s="91">
        <f t="shared" si="9"/>
        <v>65000</v>
      </c>
      <c r="N53" s="91">
        <f t="shared" si="9"/>
        <v>0</v>
      </c>
      <c r="O53" s="91">
        <f t="shared" si="9"/>
        <v>50000</v>
      </c>
      <c r="P53" s="91">
        <f t="shared" si="9"/>
        <v>20000</v>
      </c>
      <c r="Q53" s="91">
        <f t="shared" si="9"/>
        <v>0</v>
      </c>
      <c r="R53" s="91">
        <f t="shared" si="9"/>
        <v>0</v>
      </c>
      <c r="S53" s="91">
        <f t="shared" si="9"/>
        <v>0</v>
      </c>
      <c r="T53" s="91">
        <f t="shared" si="9"/>
        <v>0</v>
      </c>
      <c r="U53" s="91">
        <f t="shared" si="9"/>
        <v>0</v>
      </c>
      <c r="V53" s="91">
        <f t="shared" si="9"/>
        <v>0</v>
      </c>
      <c r="W53" s="91">
        <f t="shared" si="9"/>
        <v>0</v>
      </c>
      <c r="X53" s="91">
        <f t="shared" si="9"/>
        <v>0</v>
      </c>
      <c r="Y53" s="91">
        <f t="shared" si="9"/>
        <v>0</v>
      </c>
      <c r="Z53" s="91">
        <f t="shared" si="9"/>
        <v>40000</v>
      </c>
      <c r="AA53" s="91">
        <f t="shared" si="9"/>
        <v>0</v>
      </c>
      <c r="AB53" s="91">
        <f t="shared" si="9"/>
        <v>15000</v>
      </c>
      <c r="AC53" s="91">
        <f t="shared" si="9"/>
        <v>0</v>
      </c>
      <c r="AD53" s="91">
        <f t="shared" si="9"/>
        <v>300000</v>
      </c>
      <c r="AE53" s="122"/>
      <c r="AF53" s="91">
        <f>SUM(G53:AD53)</f>
        <v>1362200</v>
      </c>
      <c r="AG53" s="107">
        <f>SUM(AF54:AF55)</f>
        <v>1362200</v>
      </c>
    </row>
    <row r="54" spans="1:33" s="98" customFormat="1" ht="15.75" x14ac:dyDescent="0.25">
      <c r="A54" s="99"/>
      <c r="B54" s="162" t="s">
        <v>262</v>
      </c>
      <c r="C54" s="123" t="s">
        <v>263</v>
      </c>
      <c r="D54" s="123" t="s">
        <v>264</v>
      </c>
      <c r="E54" s="123" t="s">
        <v>340</v>
      </c>
      <c r="F54" s="123" t="s">
        <v>333</v>
      </c>
      <c r="G54" s="100">
        <v>484000</v>
      </c>
      <c r="H54" s="100"/>
      <c r="I54" s="100">
        <v>127000</v>
      </c>
      <c r="J54" s="100">
        <v>5000</v>
      </c>
      <c r="K54" s="100"/>
      <c r="L54" s="100">
        <v>70000</v>
      </c>
      <c r="M54" s="100">
        <v>65000</v>
      </c>
      <c r="N54" s="100"/>
      <c r="O54" s="100">
        <v>45000</v>
      </c>
      <c r="P54" s="100">
        <v>5000</v>
      </c>
      <c r="Q54" s="100"/>
      <c r="R54" s="100"/>
      <c r="S54" s="100"/>
      <c r="T54" s="100"/>
      <c r="U54" s="100"/>
      <c r="V54" s="100"/>
      <c r="W54" s="100"/>
      <c r="X54" s="100"/>
      <c r="Y54" s="100"/>
      <c r="Z54" s="100">
        <v>30000</v>
      </c>
      <c r="AA54" s="100"/>
      <c r="AB54" s="100"/>
      <c r="AC54" s="100"/>
      <c r="AD54" s="100">
        <v>250000</v>
      </c>
      <c r="AE54" s="101"/>
      <c r="AF54" s="96">
        <f>SUM(G54:AD54)</f>
        <v>1081000</v>
      </c>
      <c r="AG54" s="119"/>
    </row>
    <row r="55" spans="1:33" s="98" customFormat="1" ht="15.75" x14ac:dyDescent="0.25">
      <c r="A55" s="93"/>
      <c r="B55" s="161" t="s">
        <v>267</v>
      </c>
      <c r="C55" s="123" t="s">
        <v>263</v>
      </c>
      <c r="D55" s="123" t="s">
        <v>264</v>
      </c>
      <c r="E55" s="123" t="s">
        <v>340</v>
      </c>
      <c r="F55" s="123" t="s">
        <v>333</v>
      </c>
      <c r="G55" s="100">
        <v>146000</v>
      </c>
      <c r="H55" s="100"/>
      <c r="I55" s="100">
        <v>38200</v>
      </c>
      <c r="J55" s="100">
        <v>2000</v>
      </c>
      <c r="K55" s="100"/>
      <c r="L55" s="100"/>
      <c r="M55" s="100"/>
      <c r="N55" s="100"/>
      <c r="O55" s="100">
        <v>5000</v>
      </c>
      <c r="P55" s="100">
        <v>15000</v>
      </c>
      <c r="Q55" s="100"/>
      <c r="R55" s="100"/>
      <c r="S55" s="100"/>
      <c r="T55" s="100"/>
      <c r="U55" s="100"/>
      <c r="V55" s="100"/>
      <c r="W55" s="100"/>
      <c r="X55" s="100"/>
      <c r="Y55" s="100"/>
      <c r="Z55" s="100">
        <v>10000</v>
      </c>
      <c r="AA55" s="100"/>
      <c r="AB55" s="100">
        <v>15000</v>
      </c>
      <c r="AC55" s="100"/>
      <c r="AD55" s="100">
        <v>50000</v>
      </c>
      <c r="AE55" s="101"/>
      <c r="AF55" s="96">
        <f>SUM(G55:AD55)</f>
        <v>281200</v>
      </c>
    </row>
    <row r="56" spans="1:33" s="98" customFormat="1" ht="15.75" x14ac:dyDescent="0.25">
      <c r="A56" s="99"/>
      <c r="B56" s="162"/>
      <c r="C56" s="123"/>
      <c r="D56" s="123"/>
      <c r="E56" s="123"/>
      <c r="F56" s="123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1"/>
      <c r="AF56" s="100"/>
    </row>
    <row r="57" spans="1:33" s="98" customFormat="1" ht="15.75" x14ac:dyDescent="0.25">
      <c r="A57" s="124">
        <v>5</v>
      </c>
      <c r="B57" s="168" t="s">
        <v>271</v>
      </c>
      <c r="C57" s="126" t="s">
        <v>272</v>
      </c>
      <c r="D57" s="126" t="s">
        <v>195</v>
      </c>
      <c r="E57" s="126" t="s">
        <v>196</v>
      </c>
      <c r="F57" s="126" t="s">
        <v>195</v>
      </c>
      <c r="G57" s="106">
        <f t="shared" ref="G57:T57" si="10">G59+G60+G58</f>
        <v>0</v>
      </c>
      <c r="H57" s="106">
        <f t="shared" si="10"/>
        <v>0</v>
      </c>
      <c r="I57" s="106">
        <f t="shared" si="10"/>
        <v>0</v>
      </c>
      <c r="J57" s="106">
        <f t="shared" si="10"/>
        <v>0</v>
      </c>
      <c r="K57" s="106">
        <f t="shared" si="10"/>
        <v>0</v>
      </c>
      <c r="L57" s="106">
        <f t="shared" si="10"/>
        <v>0</v>
      </c>
      <c r="M57" s="106">
        <f t="shared" si="10"/>
        <v>0</v>
      </c>
      <c r="N57" s="106">
        <f t="shared" si="10"/>
        <v>0</v>
      </c>
      <c r="O57" s="106">
        <f t="shared" si="10"/>
        <v>0</v>
      </c>
      <c r="P57" s="106">
        <f t="shared" si="10"/>
        <v>0</v>
      </c>
      <c r="Q57" s="106">
        <f t="shared" si="10"/>
        <v>0</v>
      </c>
      <c r="R57" s="106">
        <f t="shared" si="10"/>
        <v>0</v>
      </c>
      <c r="S57" s="106">
        <f t="shared" si="10"/>
        <v>0</v>
      </c>
      <c r="T57" s="106">
        <f t="shared" si="10"/>
        <v>0</v>
      </c>
      <c r="U57" s="106">
        <f>U58+U61</f>
        <v>54000</v>
      </c>
      <c r="V57" s="106">
        <f t="shared" ref="V57:AD57" si="11">V59+V60+V58</f>
        <v>0</v>
      </c>
      <c r="W57" s="106">
        <f t="shared" si="11"/>
        <v>0</v>
      </c>
      <c r="X57" s="106">
        <f t="shared" si="11"/>
        <v>0</v>
      </c>
      <c r="Y57" s="106">
        <f t="shared" si="11"/>
        <v>0</v>
      </c>
      <c r="Z57" s="106">
        <f t="shared" si="11"/>
        <v>0</v>
      </c>
      <c r="AA57" s="106">
        <f t="shared" si="11"/>
        <v>0</v>
      </c>
      <c r="AB57" s="106">
        <f t="shared" si="11"/>
        <v>0</v>
      </c>
      <c r="AC57" s="106">
        <f t="shared" si="11"/>
        <v>0</v>
      </c>
      <c r="AD57" s="106">
        <f t="shared" si="11"/>
        <v>0</v>
      </c>
      <c r="AE57" s="101"/>
      <c r="AF57" s="106">
        <f t="shared" ref="AF57:AF66" si="12">SUM(G57:AD57)</f>
        <v>54000</v>
      </c>
      <c r="AG57" s="119">
        <f>SUM(AF58:AF61)</f>
        <v>54000</v>
      </c>
    </row>
    <row r="58" spans="1:33" s="98" customFormat="1" ht="31.5" x14ac:dyDescent="0.25">
      <c r="A58" s="99"/>
      <c r="B58" s="102" t="s">
        <v>341</v>
      </c>
      <c r="C58" s="123" t="s">
        <v>342</v>
      </c>
      <c r="D58" s="123" t="s">
        <v>264</v>
      </c>
      <c r="E58" s="123" t="s">
        <v>343</v>
      </c>
      <c r="F58" s="123" t="s">
        <v>344</v>
      </c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>
        <v>4000</v>
      </c>
      <c r="V58" s="100"/>
      <c r="W58" s="100"/>
      <c r="X58" s="100"/>
      <c r="Y58" s="100"/>
      <c r="Z58" s="100"/>
      <c r="AA58" s="100"/>
      <c r="AB58" s="100"/>
      <c r="AC58" s="100"/>
      <c r="AD58" s="100"/>
      <c r="AE58" s="101"/>
      <c r="AF58" s="96">
        <f t="shared" si="12"/>
        <v>4000</v>
      </c>
      <c r="AG58" s="119"/>
    </row>
    <row r="59" spans="1:33" s="98" customFormat="1" ht="15.75" hidden="1" x14ac:dyDescent="0.25">
      <c r="A59" s="99"/>
      <c r="B59" s="162" t="s">
        <v>345</v>
      </c>
      <c r="C59" s="123" t="s">
        <v>274</v>
      </c>
      <c r="D59" s="123" t="s">
        <v>264</v>
      </c>
      <c r="E59" s="123" t="s">
        <v>346</v>
      </c>
      <c r="F59" s="123" t="s">
        <v>347</v>
      </c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1"/>
      <c r="AF59" s="96">
        <f t="shared" si="12"/>
        <v>0</v>
      </c>
    </row>
    <row r="60" spans="1:33" s="98" customFormat="1" ht="15.75" hidden="1" x14ac:dyDescent="0.25">
      <c r="A60" s="99"/>
      <c r="B60" s="162" t="s">
        <v>348</v>
      </c>
      <c r="C60" s="123" t="s">
        <v>274</v>
      </c>
      <c r="D60" s="123" t="s">
        <v>264</v>
      </c>
      <c r="E60" s="123" t="s">
        <v>349</v>
      </c>
      <c r="F60" s="123" t="s">
        <v>350</v>
      </c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1"/>
      <c r="AF60" s="96">
        <f t="shared" si="12"/>
        <v>0</v>
      </c>
    </row>
    <row r="61" spans="1:33" s="98" customFormat="1" ht="15.75" x14ac:dyDescent="0.25">
      <c r="A61" s="99"/>
      <c r="B61" s="162" t="s">
        <v>351</v>
      </c>
      <c r="C61" s="123" t="s">
        <v>274</v>
      </c>
      <c r="D61" s="123" t="s">
        <v>264</v>
      </c>
      <c r="E61" s="123" t="s">
        <v>287</v>
      </c>
      <c r="F61" s="123" t="s">
        <v>350</v>
      </c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>
        <v>50000</v>
      </c>
      <c r="V61" s="100"/>
      <c r="W61" s="100"/>
      <c r="X61" s="100"/>
      <c r="Y61" s="100"/>
      <c r="Z61" s="100"/>
      <c r="AA61" s="100"/>
      <c r="AB61" s="100"/>
      <c r="AC61" s="100"/>
      <c r="AD61" s="100"/>
      <c r="AE61" s="101"/>
      <c r="AF61" s="96">
        <f t="shared" si="12"/>
        <v>50000</v>
      </c>
    </row>
    <row r="62" spans="1:33" s="98" customFormat="1" ht="15.75" x14ac:dyDescent="0.25">
      <c r="A62" s="124">
        <v>6</v>
      </c>
      <c r="B62" s="168" t="s">
        <v>352</v>
      </c>
      <c r="C62" s="126" t="s">
        <v>278</v>
      </c>
      <c r="D62" s="126" t="s">
        <v>195</v>
      </c>
      <c r="E62" s="126" t="s">
        <v>196</v>
      </c>
      <c r="F62" s="126" t="s">
        <v>195</v>
      </c>
      <c r="G62" s="106">
        <f t="shared" ref="G62:AD62" si="13">SUM(G63:G66)</f>
        <v>0</v>
      </c>
      <c r="H62" s="106">
        <f t="shared" si="13"/>
        <v>0</v>
      </c>
      <c r="I62" s="106">
        <f t="shared" si="13"/>
        <v>0</v>
      </c>
      <c r="J62" s="106">
        <f t="shared" si="13"/>
        <v>0</v>
      </c>
      <c r="K62" s="106">
        <f t="shared" si="13"/>
        <v>0</v>
      </c>
      <c r="L62" s="106">
        <f t="shared" si="13"/>
        <v>0</v>
      </c>
      <c r="M62" s="106">
        <f t="shared" si="13"/>
        <v>0</v>
      </c>
      <c r="N62" s="106">
        <f t="shared" si="13"/>
        <v>0</v>
      </c>
      <c r="O62" s="106">
        <f t="shared" si="13"/>
        <v>0</v>
      </c>
      <c r="P62" s="106">
        <f t="shared" si="13"/>
        <v>0</v>
      </c>
      <c r="Q62" s="106">
        <f t="shared" si="13"/>
        <v>0</v>
      </c>
      <c r="R62" s="106">
        <f t="shared" si="13"/>
        <v>0</v>
      </c>
      <c r="S62" s="106">
        <f t="shared" si="13"/>
        <v>0</v>
      </c>
      <c r="T62" s="106">
        <f t="shared" si="13"/>
        <v>330666000</v>
      </c>
      <c r="U62" s="106">
        <f t="shared" si="13"/>
        <v>0</v>
      </c>
      <c r="V62" s="106">
        <f t="shared" si="13"/>
        <v>0</v>
      </c>
      <c r="W62" s="106">
        <f t="shared" si="13"/>
        <v>0</v>
      </c>
      <c r="X62" s="106">
        <f t="shared" si="13"/>
        <v>0</v>
      </c>
      <c r="Y62" s="106">
        <f t="shared" si="13"/>
        <v>0</v>
      </c>
      <c r="Z62" s="106">
        <f t="shared" si="13"/>
        <v>0</v>
      </c>
      <c r="AA62" s="106">
        <f t="shared" si="13"/>
        <v>0</v>
      </c>
      <c r="AB62" s="106">
        <f t="shared" si="13"/>
        <v>0</v>
      </c>
      <c r="AC62" s="106">
        <f t="shared" si="13"/>
        <v>0</v>
      </c>
      <c r="AD62" s="106">
        <f t="shared" si="13"/>
        <v>0</v>
      </c>
      <c r="AE62" s="101"/>
      <c r="AF62" s="106">
        <f t="shared" si="12"/>
        <v>330666000</v>
      </c>
      <c r="AG62" s="119">
        <f>SUM(AF63:AF66)</f>
        <v>330666000</v>
      </c>
    </row>
    <row r="63" spans="1:33" s="98" customFormat="1" ht="47.25" x14ac:dyDescent="0.25">
      <c r="A63" s="99"/>
      <c r="B63" s="102" t="s">
        <v>353</v>
      </c>
      <c r="C63" s="123" t="s">
        <v>354</v>
      </c>
      <c r="D63" s="123" t="s">
        <v>199</v>
      </c>
      <c r="E63" s="123" t="s">
        <v>355</v>
      </c>
      <c r="F63" s="123" t="s">
        <v>356</v>
      </c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>
        <f>'Прилож 3'!G26*1000</f>
        <v>330370000</v>
      </c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1"/>
      <c r="AF63" s="96">
        <f t="shared" si="12"/>
        <v>330370000</v>
      </c>
    </row>
    <row r="64" spans="1:33" s="98" customFormat="1" ht="31.5" x14ac:dyDescent="0.25">
      <c r="A64" s="99"/>
      <c r="B64" s="102" t="s">
        <v>357</v>
      </c>
      <c r="C64" s="123" t="s">
        <v>354</v>
      </c>
      <c r="D64" s="123" t="s">
        <v>199</v>
      </c>
      <c r="E64" s="123" t="s">
        <v>358</v>
      </c>
      <c r="F64" s="123" t="s">
        <v>359</v>
      </c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>
        <v>177600</v>
      </c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1"/>
      <c r="AF64" s="96">
        <f t="shared" si="12"/>
        <v>177600</v>
      </c>
    </row>
    <row r="65" spans="1:46" s="98" customFormat="1" ht="31.5" x14ac:dyDescent="0.25">
      <c r="A65" s="99"/>
      <c r="B65" s="102" t="s">
        <v>360</v>
      </c>
      <c r="C65" s="123" t="s">
        <v>354</v>
      </c>
      <c r="D65" s="123" t="s">
        <v>199</v>
      </c>
      <c r="E65" s="123" t="s">
        <v>358</v>
      </c>
      <c r="F65" s="123" t="s">
        <v>359</v>
      </c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>
        <v>118400</v>
      </c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1"/>
      <c r="AF65" s="96">
        <f t="shared" si="12"/>
        <v>118400</v>
      </c>
    </row>
    <row r="66" spans="1:46" s="98" customFormat="1" ht="31.5" x14ac:dyDescent="0.25">
      <c r="A66" s="99"/>
      <c r="B66" s="102" t="s">
        <v>361</v>
      </c>
      <c r="C66" s="123" t="s">
        <v>354</v>
      </c>
      <c r="D66" s="123" t="s">
        <v>199</v>
      </c>
      <c r="E66" s="123" t="s">
        <v>362</v>
      </c>
      <c r="F66" s="123" t="s">
        <v>276</v>
      </c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 t="str">
        <f>"#REF!*1000"</f>
        <v>#REF!*1000</v>
      </c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1"/>
      <c r="AF66" s="96">
        <f t="shared" si="12"/>
        <v>0</v>
      </c>
    </row>
    <row r="67" spans="1:46" s="12" customFormat="1" ht="15.75" x14ac:dyDescent="0.25">
      <c r="A67" s="103"/>
      <c r="B67" s="128" t="s">
        <v>289</v>
      </c>
      <c r="C67" s="129"/>
      <c r="D67" s="129"/>
      <c r="E67" s="129"/>
      <c r="F67" s="130"/>
      <c r="G67" s="113">
        <f t="shared" ref="G67:AD67" si="14">G18+G24+G40+G53+G57+G49+G28+G62+G35</f>
        <v>1167000</v>
      </c>
      <c r="H67" s="113">
        <f t="shared" si="14"/>
        <v>0</v>
      </c>
      <c r="I67" s="113">
        <f t="shared" si="14"/>
        <v>305400</v>
      </c>
      <c r="J67" s="113">
        <f t="shared" si="14"/>
        <v>53000</v>
      </c>
      <c r="K67" s="113">
        <f t="shared" si="14"/>
        <v>3100</v>
      </c>
      <c r="L67" s="113">
        <f t="shared" si="14"/>
        <v>130000</v>
      </c>
      <c r="M67" s="113">
        <f t="shared" si="14"/>
        <v>85000</v>
      </c>
      <c r="N67" s="113">
        <f t="shared" si="14"/>
        <v>0</v>
      </c>
      <c r="O67" s="113">
        <f t="shared" si="14"/>
        <v>167557</v>
      </c>
      <c r="P67" s="113">
        <f t="shared" si="14"/>
        <v>239043</v>
      </c>
      <c r="Q67" s="113">
        <f t="shared" si="14"/>
        <v>28100</v>
      </c>
      <c r="R67" s="113">
        <f t="shared" si="14"/>
        <v>2630000</v>
      </c>
      <c r="S67" s="113">
        <f t="shared" si="14"/>
        <v>340000</v>
      </c>
      <c r="T67" s="113">
        <f t="shared" si="14"/>
        <v>330666000</v>
      </c>
      <c r="U67" s="113">
        <f t="shared" si="14"/>
        <v>65000</v>
      </c>
      <c r="V67" s="113">
        <f t="shared" si="14"/>
        <v>0</v>
      </c>
      <c r="W67" s="113">
        <f t="shared" si="14"/>
        <v>50000</v>
      </c>
      <c r="X67" s="113">
        <f t="shared" si="14"/>
        <v>0</v>
      </c>
      <c r="Y67" s="113">
        <f t="shared" si="14"/>
        <v>0</v>
      </c>
      <c r="Z67" s="113">
        <f t="shared" si="14"/>
        <v>40000</v>
      </c>
      <c r="AA67" s="113">
        <f t="shared" si="14"/>
        <v>0</v>
      </c>
      <c r="AB67" s="113">
        <f t="shared" si="14"/>
        <v>135000</v>
      </c>
      <c r="AC67" s="113">
        <f t="shared" si="14"/>
        <v>11800</v>
      </c>
      <c r="AD67" s="113">
        <f t="shared" si="14"/>
        <v>680000</v>
      </c>
      <c r="AE67" s="113" t="str">
        <f>"#REF!+AE40+AE18"</f>
        <v>#REF!+AE40+AE18</v>
      </c>
      <c r="AF67" s="113">
        <f>AF40+AF18+AF35+AF28+AF24+AF53+AF57+AF49+AF62</f>
        <v>336796000</v>
      </c>
      <c r="AG67" s="131">
        <f>SUM(AG18:AG66)</f>
        <v>336796000</v>
      </c>
      <c r="AH67" s="107">
        <f>SUM(G67:AD67)</f>
        <v>336796000</v>
      </c>
    </row>
    <row r="68" spans="1:46" ht="15.75" x14ac:dyDescent="0.25">
      <c r="A68" s="132"/>
      <c r="B68" s="133"/>
      <c r="C68" s="134"/>
      <c r="D68" s="134"/>
      <c r="E68" s="134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35"/>
      <c r="Y68" s="135"/>
      <c r="Z68" s="135"/>
      <c r="AA68" s="135"/>
      <c r="AB68" s="135"/>
      <c r="AC68" s="135"/>
      <c r="AD68" s="135"/>
      <c r="AE68" s="134"/>
      <c r="AF68" s="135"/>
      <c r="AG68" s="98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</row>
    <row r="69" spans="1:46" ht="15.75" x14ac:dyDescent="0.25">
      <c r="A69" s="136"/>
      <c r="B69" s="137"/>
      <c r="C69" s="138"/>
      <c r="D69" s="138"/>
      <c r="E69" s="138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  <c r="Y69" s="139"/>
      <c r="Z69" s="139"/>
      <c r="AA69" s="139"/>
      <c r="AB69" s="139"/>
      <c r="AC69" s="139"/>
      <c r="AD69" s="139"/>
      <c r="AE69" s="138"/>
      <c r="AF69" s="139"/>
      <c r="AG69" s="141"/>
      <c r="AH69" s="141"/>
      <c r="AI69" s="141"/>
      <c r="AJ69" s="141"/>
      <c r="AK69" s="141"/>
      <c r="AL69" s="141"/>
      <c r="AM69" s="141"/>
      <c r="AN69" s="98"/>
      <c r="AO69" s="98"/>
      <c r="AP69" s="98"/>
      <c r="AQ69" s="98"/>
      <c r="AR69" s="98"/>
      <c r="AS69" s="98"/>
      <c r="AT69" s="98"/>
    </row>
    <row r="70" spans="1:46" ht="15.75" x14ac:dyDescent="0.25">
      <c r="A70" s="136"/>
      <c r="B70" s="137"/>
      <c r="C70" s="138"/>
      <c r="D70" s="138"/>
      <c r="E70" s="138"/>
      <c r="F70" s="139"/>
      <c r="G70" s="140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  <c r="Y70" s="139"/>
      <c r="Z70" s="139"/>
      <c r="AA70" s="139"/>
      <c r="AB70" s="139"/>
      <c r="AC70" s="139"/>
      <c r="AD70" s="139"/>
      <c r="AE70" s="138"/>
      <c r="AF70" s="139"/>
      <c r="AG70" s="141"/>
      <c r="AH70" s="141"/>
      <c r="AI70" s="141"/>
      <c r="AJ70" s="141"/>
      <c r="AK70" s="141"/>
      <c r="AL70" s="141"/>
      <c r="AM70" s="141"/>
      <c r="AN70" s="98"/>
      <c r="AO70" s="98"/>
      <c r="AP70" s="98"/>
      <c r="AQ70" s="98"/>
      <c r="AR70" s="98"/>
      <c r="AS70" s="98"/>
      <c r="AT70" s="98"/>
    </row>
    <row r="71" spans="1:46" ht="15.75" x14ac:dyDescent="0.25">
      <c r="A71" s="136"/>
      <c r="B71" s="138"/>
      <c r="C71" s="138"/>
      <c r="D71" s="138"/>
      <c r="E71" s="138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8"/>
      <c r="AF71" s="139"/>
      <c r="AG71" s="141"/>
      <c r="AH71" s="141"/>
      <c r="AI71" s="141"/>
      <c r="AJ71" s="141"/>
      <c r="AK71" s="141"/>
      <c r="AL71" s="141"/>
      <c r="AM71" s="141"/>
      <c r="AN71" s="98"/>
      <c r="AO71" s="98"/>
      <c r="AP71" s="98"/>
      <c r="AQ71" s="98"/>
      <c r="AR71" s="98"/>
      <c r="AS71" s="98"/>
      <c r="AT71" s="98"/>
    </row>
    <row r="72" spans="1:46" ht="18.75" x14ac:dyDescent="0.3">
      <c r="A72" s="183"/>
      <c r="B72" s="183"/>
      <c r="C72" s="183"/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83"/>
      <c r="P72" s="183"/>
      <c r="Q72" s="183"/>
      <c r="R72" s="183"/>
      <c r="S72" s="183"/>
      <c r="T72" s="183"/>
      <c r="U72" s="183"/>
      <c r="V72" s="183"/>
      <c r="W72" s="183"/>
      <c r="X72" s="183"/>
      <c r="Y72" s="183"/>
      <c r="Z72" s="183"/>
      <c r="AA72" s="183"/>
      <c r="AB72" s="183"/>
      <c r="AC72" s="183"/>
      <c r="AD72" s="183"/>
      <c r="AE72" s="183"/>
      <c r="AF72" s="183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</row>
    <row r="73" spans="1:46" s="12" customFormat="1" ht="15.75" x14ac:dyDescent="0.25">
      <c r="A73" s="142"/>
      <c r="B73" s="143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  <c r="AA73" s="144"/>
      <c r="AB73" s="144"/>
      <c r="AC73" s="144"/>
      <c r="AD73" s="144"/>
      <c r="AE73" s="143"/>
      <c r="AF73" s="144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</row>
    <row r="74" spans="1:46" ht="15.75" x14ac:dyDescent="0.25">
      <c r="A74" s="142"/>
      <c r="B74" s="143"/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  <c r="AA74" s="144"/>
      <c r="AB74" s="144"/>
      <c r="AC74" s="144"/>
      <c r="AD74" s="144"/>
      <c r="AE74" s="143"/>
      <c r="AF74" s="144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</row>
    <row r="75" spans="1:46" ht="15.75" x14ac:dyDescent="0.25">
      <c r="A75" s="142"/>
      <c r="B75" s="145"/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  <c r="AE75" s="143"/>
      <c r="AF75" s="144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</row>
    <row r="76" spans="1:46" ht="46.9" customHeight="1" x14ac:dyDescent="0.25">
      <c r="A76" s="142"/>
      <c r="B76" s="145"/>
      <c r="C76" s="144"/>
      <c r="D76" s="144"/>
      <c r="E76" s="146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44"/>
      <c r="Y76" s="144"/>
      <c r="Z76" s="144"/>
      <c r="AA76" s="144"/>
      <c r="AB76" s="144"/>
      <c r="AC76" s="144"/>
      <c r="AD76" s="144"/>
      <c r="AE76" s="143"/>
      <c r="AF76" s="144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</row>
    <row r="77" spans="1:46" ht="15.75" x14ac:dyDescent="0.25">
      <c r="A77" s="142"/>
      <c r="B77" s="145"/>
      <c r="C77" s="144"/>
      <c r="D77" s="144"/>
      <c r="E77" s="146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  <c r="AA77" s="144"/>
      <c r="AB77" s="144"/>
      <c r="AC77" s="144"/>
      <c r="AD77" s="144"/>
      <c r="AE77" s="143"/>
      <c r="AF77" s="144"/>
      <c r="AG77" s="98"/>
      <c r="AH77" s="98"/>
      <c r="AI77" s="98"/>
      <c r="AJ77" s="98"/>
      <c r="AK77" s="98"/>
      <c r="AL77" s="98"/>
      <c r="AM77" s="98"/>
      <c r="AN77" s="98"/>
      <c r="AO77" s="98"/>
      <c r="AP77" s="98"/>
      <c r="AQ77" s="98"/>
      <c r="AR77" s="98"/>
      <c r="AS77" s="98"/>
      <c r="AT77" s="98"/>
    </row>
    <row r="78" spans="1:46" ht="15.75" x14ac:dyDescent="0.25">
      <c r="A78" s="184"/>
      <c r="B78" s="184"/>
      <c r="C78" s="143"/>
      <c r="D78" s="143"/>
      <c r="E78" s="147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4"/>
      <c r="S78" s="144"/>
      <c r="T78" s="144"/>
      <c r="U78" s="144"/>
      <c r="V78" s="144"/>
      <c r="W78" s="144"/>
      <c r="X78" s="144"/>
      <c r="Y78" s="144"/>
      <c r="Z78" s="144"/>
      <c r="AA78" s="144"/>
      <c r="AB78" s="144"/>
      <c r="AC78" s="144"/>
      <c r="AD78" s="144"/>
      <c r="AE78" s="143"/>
      <c r="AF78" s="144"/>
      <c r="AG78" s="98"/>
      <c r="AH78" s="98"/>
      <c r="AI78" s="98"/>
      <c r="AJ78" s="98"/>
      <c r="AK78" s="98"/>
      <c r="AL78" s="98"/>
      <c r="AM78" s="98"/>
      <c r="AN78" s="98"/>
      <c r="AO78" s="98"/>
      <c r="AP78" s="98"/>
      <c r="AQ78" s="98"/>
      <c r="AR78" s="98"/>
      <c r="AS78" s="98"/>
      <c r="AT78" s="98"/>
    </row>
    <row r="79" spans="1:46" ht="15.75" x14ac:dyDescent="0.25">
      <c r="A79" s="148"/>
      <c r="B79" s="149"/>
      <c r="C79" s="149"/>
      <c r="D79" s="149"/>
      <c r="E79" s="150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51"/>
      <c r="AB79" s="151"/>
      <c r="AC79" s="151"/>
      <c r="AD79" s="151"/>
      <c r="AE79" s="149"/>
      <c r="AF79" s="151"/>
      <c r="AG79" s="98"/>
      <c r="AH79" s="98"/>
      <c r="AI79" s="98"/>
      <c r="AJ79" s="98"/>
      <c r="AK79" s="98"/>
      <c r="AL79" s="98"/>
      <c r="AM79" s="98"/>
      <c r="AN79" s="98"/>
      <c r="AO79" s="98"/>
      <c r="AP79" s="98"/>
      <c r="AQ79" s="98"/>
      <c r="AR79" s="98"/>
      <c r="AS79" s="98"/>
      <c r="AT79" s="98"/>
    </row>
    <row r="80" spans="1:46" ht="15.75" x14ac:dyDescent="0.25">
      <c r="A80" s="152"/>
      <c r="B80" s="153"/>
      <c r="C80" s="153"/>
      <c r="D80" s="153"/>
      <c r="E80" s="154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5"/>
      <c r="Z80" s="155"/>
      <c r="AA80" s="155"/>
      <c r="AB80" s="155"/>
      <c r="AC80" s="155"/>
      <c r="AD80" s="155"/>
      <c r="AE80" s="153"/>
      <c r="AF80" s="155"/>
    </row>
    <row r="81" spans="1:32" ht="15.75" x14ac:dyDescent="0.25">
      <c r="A81" s="152"/>
      <c r="B81" s="153"/>
      <c r="C81" s="153"/>
      <c r="D81" s="153"/>
      <c r="E81" s="154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  <c r="W81" s="155"/>
      <c r="X81" s="155"/>
      <c r="Y81" s="155"/>
      <c r="Z81" s="155"/>
      <c r="AA81" s="155"/>
      <c r="AB81" s="155"/>
      <c r="AC81" s="155"/>
      <c r="AD81" s="155"/>
      <c r="AE81" s="153"/>
      <c r="AF81" s="155"/>
    </row>
    <row r="82" spans="1:32" ht="15.75" x14ac:dyDescent="0.25">
      <c r="A82" s="152"/>
      <c r="B82" s="153"/>
      <c r="C82" s="153"/>
      <c r="D82" s="153"/>
      <c r="E82" s="154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55"/>
      <c r="X82" s="155"/>
      <c r="Y82" s="155"/>
      <c r="Z82" s="155"/>
      <c r="AA82" s="155"/>
      <c r="AB82" s="155"/>
      <c r="AC82" s="155"/>
      <c r="AD82" s="155"/>
      <c r="AE82" s="153"/>
      <c r="AF82" s="153"/>
    </row>
    <row r="83" spans="1:32" ht="15.75" x14ac:dyDescent="0.25">
      <c r="A83" s="152"/>
      <c r="B83" s="153"/>
      <c r="C83" s="153"/>
      <c r="D83" s="153"/>
      <c r="E83" s="154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  <c r="W83" s="155"/>
      <c r="X83" s="155"/>
      <c r="Y83" s="155"/>
      <c r="Z83" s="155"/>
      <c r="AA83" s="155"/>
      <c r="AB83" s="155"/>
      <c r="AC83" s="155"/>
      <c r="AD83" s="155"/>
      <c r="AE83" s="153"/>
      <c r="AF83" s="153"/>
    </row>
    <row r="84" spans="1:32" ht="15.75" x14ac:dyDescent="0.25">
      <c r="A84" s="152"/>
      <c r="B84" s="153"/>
      <c r="C84" s="153"/>
      <c r="D84" s="153"/>
      <c r="E84" s="154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  <c r="W84" s="155"/>
      <c r="X84" s="155"/>
      <c r="Y84" s="155"/>
      <c r="Z84" s="155"/>
      <c r="AA84" s="155"/>
      <c r="AB84" s="155"/>
      <c r="AC84" s="155"/>
      <c r="AD84" s="155"/>
      <c r="AE84" s="153"/>
      <c r="AF84" s="153"/>
    </row>
    <row r="85" spans="1:32" ht="15.75" x14ac:dyDescent="0.25">
      <c r="A85" s="152"/>
      <c r="B85" s="153"/>
      <c r="C85" s="153"/>
      <c r="D85" s="153"/>
      <c r="E85" s="154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55"/>
      <c r="X85" s="155"/>
      <c r="Y85" s="155"/>
      <c r="Z85" s="155"/>
      <c r="AA85" s="155"/>
      <c r="AB85" s="155"/>
      <c r="AC85" s="155"/>
      <c r="AD85" s="155"/>
      <c r="AE85" s="153"/>
      <c r="AF85" s="153"/>
    </row>
    <row r="86" spans="1:32" ht="15.75" x14ac:dyDescent="0.25">
      <c r="A86" s="152"/>
      <c r="B86" s="153"/>
      <c r="C86" s="153"/>
      <c r="D86" s="153"/>
      <c r="E86" s="154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5"/>
      <c r="U86" s="155"/>
      <c r="V86" s="155"/>
      <c r="W86" s="155"/>
      <c r="X86" s="155"/>
      <c r="Y86" s="155"/>
      <c r="Z86" s="155"/>
      <c r="AA86" s="155"/>
      <c r="AB86" s="155"/>
      <c r="AC86" s="155"/>
      <c r="AD86" s="155"/>
      <c r="AE86" s="153"/>
      <c r="AF86" s="153"/>
    </row>
    <row r="87" spans="1:32" ht="15.75" x14ac:dyDescent="0.25">
      <c r="A87" s="152"/>
      <c r="B87" s="153"/>
      <c r="C87" s="153"/>
      <c r="D87" s="153"/>
      <c r="E87" s="154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  <c r="AA87" s="155"/>
      <c r="AB87" s="155"/>
      <c r="AC87" s="155"/>
      <c r="AD87" s="155"/>
      <c r="AE87" s="153"/>
      <c r="AF87" s="153"/>
    </row>
    <row r="88" spans="1:32" ht="15.75" x14ac:dyDescent="0.25">
      <c r="A88" s="152"/>
      <c r="B88" s="153"/>
      <c r="C88" s="153"/>
      <c r="D88" s="153"/>
      <c r="E88" s="154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  <c r="AA88" s="153"/>
      <c r="AB88" s="153"/>
      <c r="AC88" s="153"/>
      <c r="AD88" s="153"/>
      <c r="AE88" s="153"/>
      <c r="AF88" s="153"/>
    </row>
    <row r="89" spans="1:32" ht="15.75" x14ac:dyDescent="0.25">
      <c r="A89" s="152"/>
      <c r="B89" s="153"/>
      <c r="C89" s="153"/>
      <c r="D89" s="153"/>
      <c r="E89" s="154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  <c r="AF89" s="153"/>
    </row>
    <row r="90" spans="1:32" ht="15.75" x14ac:dyDescent="0.25">
      <c r="A90" s="152"/>
      <c r="B90" s="153"/>
      <c r="C90" s="153"/>
      <c r="D90" s="153"/>
      <c r="E90" s="154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  <c r="AF90" s="153"/>
    </row>
    <row r="91" spans="1:32" ht="24.75" customHeight="1" x14ac:dyDescent="0.25">
      <c r="A91" s="152"/>
      <c r="B91" s="153"/>
      <c r="C91" s="153"/>
      <c r="D91" s="153"/>
      <c r="E91" s="156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  <c r="AF91" s="153"/>
    </row>
    <row r="92" spans="1:32" ht="15.75" x14ac:dyDescent="0.25">
      <c r="A92" s="152"/>
      <c r="B92" s="153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  <c r="AF92" s="153"/>
    </row>
    <row r="93" spans="1:32" ht="15.75" x14ac:dyDescent="0.25">
      <c r="A93" s="152"/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  <c r="AF93" s="153"/>
    </row>
    <row r="94" spans="1:32" ht="15.75" x14ac:dyDescent="0.25">
      <c r="A94" s="152"/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  <c r="AE94" s="153"/>
      <c r="AF94" s="153"/>
    </row>
    <row r="95" spans="1:32" ht="15.75" x14ac:dyDescent="0.25">
      <c r="A95" s="152"/>
      <c r="B95" s="153"/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  <c r="AF95" s="153"/>
    </row>
    <row r="96" spans="1:32" ht="15.75" x14ac:dyDescent="0.25">
      <c r="A96" s="152"/>
      <c r="B96" s="153"/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/>
      <c r="AA96" s="153"/>
      <c r="AB96" s="153"/>
      <c r="AC96" s="153"/>
      <c r="AD96" s="153"/>
      <c r="AE96" s="153"/>
      <c r="AF96" s="153"/>
    </row>
    <row r="97" spans="1:32" ht="15.75" x14ac:dyDescent="0.25">
      <c r="A97" s="152"/>
      <c r="B97" s="153"/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/>
      <c r="AA97" s="153"/>
      <c r="AB97" s="153"/>
      <c r="AC97" s="153"/>
      <c r="AD97" s="153"/>
      <c r="AE97" s="153"/>
      <c r="AF97" s="153"/>
    </row>
    <row r="98" spans="1:32" ht="15.75" x14ac:dyDescent="0.25">
      <c r="A98" s="152"/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  <c r="AA98" s="153"/>
      <c r="AB98" s="153"/>
      <c r="AC98" s="153"/>
      <c r="AD98" s="153"/>
      <c r="AE98" s="153"/>
      <c r="AF98" s="153"/>
    </row>
    <row r="99" spans="1:32" ht="15.75" x14ac:dyDescent="0.25">
      <c r="A99" s="152"/>
      <c r="B99" s="153"/>
      <c r="C99" s="153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  <c r="V99" s="153"/>
      <c r="W99" s="153"/>
      <c r="X99" s="153"/>
      <c r="Y99" s="153"/>
      <c r="Z99" s="153"/>
      <c r="AA99" s="153"/>
      <c r="AB99" s="153"/>
      <c r="AC99" s="153"/>
      <c r="AD99" s="153"/>
      <c r="AE99" s="153"/>
      <c r="AF99" s="153"/>
    </row>
    <row r="100" spans="1:32" ht="15.75" x14ac:dyDescent="0.25">
      <c r="A100" s="152"/>
      <c r="B100" s="153"/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53"/>
      <c r="Y100" s="153"/>
      <c r="Z100" s="153"/>
      <c r="AA100" s="153"/>
      <c r="AB100" s="153"/>
      <c r="AC100" s="153"/>
      <c r="AD100" s="153"/>
      <c r="AE100" s="153"/>
      <c r="AF100" s="153"/>
    </row>
    <row r="101" spans="1:32" ht="15.75" x14ac:dyDescent="0.25">
      <c r="A101" s="152"/>
      <c r="B101" s="153"/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/>
      <c r="AA101" s="153"/>
      <c r="AB101" s="153"/>
      <c r="AC101" s="153"/>
      <c r="AD101" s="153"/>
      <c r="AE101" s="153"/>
      <c r="AF101" s="153"/>
    </row>
    <row r="102" spans="1:32" ht="15.75" x14ac:dyDescent="0.25">
      <c r="A102" s="152"/>
      <c r="B102" s="153"/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  <c r="Z102" s="153"/>
      <c r="AA102" s="153"/>
      <c r="AB102" s="153"/>
      <c r="AC102" s="153"/>
      <c r="AD102" s="153"/>
      <c r="AE102" s="153"/>
      <c r="AF102" s="153"/>
    </row>
    <row r="103" spans="1:32" x14ac:dyDescent="0.2">
      <c r="A103" s="157"/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</row>
    <row r="104" spans="1:32" x14ac:dyDescent="0.2">
      <c r="A104" s="157"/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</row>
    <row r="105" spans="1:32" x14ac:dyDescent="0.2">
      <c r="A105" s="157"/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</row>
    <row r="106" spans="1:32" x14ac:dyDescent="0.2">
      <c r="A106" s="157"/>
      <c r="B106" s="158"/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</row>
    <row r="107" spans="1:32" x14ac:dyDescent="0.2">
      <c r="A107" s="157"/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</row>
    <row r="108" spans="1:32" x14ac:dyDescent="0.2">
      <c r="A108" s="157"/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9"/>
    </row>
    <row r="109" spans="1:32" x14ac:dyDescent="0.2">
      <c r="A109" s="157"/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9"/>
    </row>
    <row r="110" spans="1:32" x14ac:dyDescent="0.2">
      <c r="A110" s="157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9"/>
    </row>
    <row r="111" spans="1:32" x14ac:dyDescent="0.2">
      <c r="A111" s="157"/>
      <c r="B111" s="158"/>
      <c r="C111" s="158"/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9"/>
    </row>
    <row r="112" spans="1:32" x14ac:dyDescent="0.2">
      <c r="A112" s="157"/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9"/>
    </row>
    <row r="113" spans="1:32" x14ac:dyDescent="0.2">
      <c r="A113" s="157"/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9"/>
    </row>
    <row r="114" spans="1:32" x14ac:dyDescent="0.2">
      <c r="A114" s="157"/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9"/>
    </row>
    <row r="115" spans="1:32" x14ac:dyDescent="0.2">
      <c r="A115" s="157"/>
      <c r="B115" s="158"/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9"/>
    </row>
    <row r="116" spans="1:32" x14ac:dyDescent="0.2">
      <c r="A116" s="157"/>
      <c r="B116" s="158"/>
      <c r="C116" s="158"/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9"/>
    </row>
    <row r="117" spans="1:32" x14ac:dyDescent="0.2">
      <c r="A117" s="157"/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9"/>
    </row>
    <row r="118" spans="1:32" x14ac:dyDescent="0.2">
      <c r="A118" s="157"/>
      <c r="B118" s="158"/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9"/>
    </row>
    <row r="119" spans="1:32" x14ac:dyDescent="0.2">
      <c r="A119" s="157"/>
      <c r="B119" s="158"/>
      <c r="C119" s="158"/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9"/>
    </row>
    <row r="120" spans="1:32" x14ac:dyDescent="0.2">
      <c r="A120" s="157"/>
      <c r="B120" s="158"/>
      <c r="C120" s="158"/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9"/>
    </row>
    <row r="121" spans="1:32" x14ac:dyDescent="0.2">
      <c r="A121" s="157"/>
      <c r="B121" s="158"/>
      <c r="C121" s="158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9"/>
    </row>
    <row r="122" spans="1:32" x14ac:dyDescent="0.2">
      <c r="A122" s="157"/>
      <c r="B122" s="158"/>
      <c r="C122" s="158"/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9"/>
    </row>
    <row r="123" spans="1:32" x14ac:dyDescent="0.2">
      <c r="A123" s="157"/>
      <c r="B123" s="158"/>
      <c r="C123" s="158"/>
      <c r="D123" s="158"/>
      <c r="E123" s="158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9"/>
    </row>
    <row r="124" spans="1:32" x14ac:dyDescent="0.2">
      <c r="A124" s="157"/>
      <c r="B124" s="158"/>
      <c r="C124" s="158"/>
      <c r="D124" s="158"/>
      <c r="E124" s="158"/>
      <c r="F124" s="158"/>
      <c r="G124" s="158"/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9"/>
    </row>
    <row r="125" spans="1:32" x14ac:dyDescent="0.2">
      <c r="A125" s="157"/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9"/>
    </row>
    <row r="126" spans="1:32" x14ac:dyDescent="0.2">
      <c r="A126" s="157"/>
      <c r="B126" s="158"/>
      <c r="C126" s="158"/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9"/>
    </row>
    <row r="127" spans="1:32" x14ac:dyDescent="0.2">
      <c r="A127" s="157"/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9"/>
    </row>
    <row r="128" spans="1:32" x14ac:dyDescent="0.2">
      <c r="A128" s="157"/>
      <c r="B128" s="158"/>
      <c r="C128" s="158"/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9"/>
    </row>
    <row r="129" spans="1:32" x14ac:dyDescent="0.2">
      <c r="A129" s="157"/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9"/>
    </row>
    <row r="130" spans="1:32" x14ac:dyDescent="0.2">
      <c r="A130" s="157"/>
      <c r="B130" s="158"/>
      <c r="C130" s="158"/>
      <c r="D130" s="158"/>
      <c r="E130" s="158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9"/>
    </row>
    <row r="131" spans="1:32" x14ac:dyDescent="0.2">
      <c r="A131" s="157"/>
      <c r="B131" s="158"/>
      <c r="C131" s="158"/>
      <c r="D131" s="158"/>
      <c r="E131" s="158"/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9"/>
    </row>
    <row r="132" spans="1:32" x14ac:dyDescent="0.2">
      <c r="A132" s="157"/>
      <c r="B132" s="158"/>
      <c r="C132" s="158"/>
      <c r="D132" s="158"/>
      <c r="E132" s="158"/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9"/>
    </row>
    <row r="133" spans="1:32" x14ac:dyDescent="0.2">
      <c r="A133" s="157"/>
      <c r="B133" s="158"/>
      <c r="C133" s="158"/>
      <c r="D133" s="158"/>
      <c r="E133" s="158"/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9"/>
    </row>
    <row r="134" spans="1:32" x14ac:dyDescent="0.2">
      <c r="A134" s="157"/>
      <c r="B134" s="158"/>
      <c r="C134" s="158"/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9"/>
    </row>
    <row r="135" spans="1:32" x14ac:dyDescent="0.2">
      <c r="A135" s="157"/>
      <c r="B135" s="158"/>
      <c r="C135" s="158"/>
      <c r="D135" s="158"/>
      <c r="E135" s="158"/>
      <c r="F135" s="158"/>
      <c r="G135" s="158"/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9"/>
    </row>
    <row r="136" spans="1:32" x14ac:dyDescent="0.2">
      <c r="A136" s="157"/>
      <c r="B136" s="158"/>
      <c r="C136" s="158"/>
      <c r="D136" s="158"/>
      <c r="E136" s="158"/>
      <c r="F136" s="158"/>
      <c r="G136" s="158"/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9"/>
    </row>
    <row r="137" spans="1:32" x14ac:dyDescent="0.2">
      <c r="A137" s="157"/>
      <c r="B137" s="158"/>
      <c r="C137" s="158"/>
      <c r="D137" s="158"/>
      <c r="E137" s="158"/>
      <c r="F137" s="158"/>
      <c r="G137" s="158"/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9"/>
    </row>
    <row r="138" spans="1:32" x14ac:dyDescent="0.2">
      <c r="A138" s="157"/>
      <c r="B138" s="158"/>
      <c r="C138" s="158"/>
      <c r="D138" s="158"/>
      <c r="E138" s="158"/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9"/>
    </row>
    <row r="139" spans="1:32" x14ac:dyDescent="0.2">
      <c r="A139" s="157"/>
      <c r="B139" s="158"/>
      <c r="C139" s="158"/>
      <c r="D139" s="158"/>
      <c r="E139" s="158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9"/>
    </row>
    <row r="140" spans="1:32" x14ac:dyDescent="0.2">
      <c r="A140" s="157"/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9"/>
    </row>
    <row r="141" spans="1:32" x14ac:dyDescent="0.2">
      <c r="A141" s="157"/>
      <c r="B141" s="158"/>
      <c r="C141" s="158"/>
      <c r="D141" s="158"/>
      <c r="E141" s="158"/>
      <c r="F141" s="158"/>
      <c r="G141" s="158"/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9"/>
    </row>
    <row r="142" spans="1:32" x14ac:dyDescent="0.2">
      <c r="A142" s="157"/>
      <c r="B142" s="158"/>
      <c r="C142" s="158"/>
      <c r="D142" s="158"/>
      <c r="E142" s="158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9"/>
    </row>
    <row r="143" spans="1:32" x14ac:dyDescent="0.2">
      <c r="A143" s="157"/>
      <c r="B143" s="158"/>
      <c r="C143" s="158"/>
      <c r="D143" s="158"/>
      <c r="E143" s="158"/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9"/>
    </row>
    <row r="144" spans="1:32" x14ac:dyDescent="0.2">
      <c r="A144" s="157"/>
      <c r="B144" s="158"/>
      <c r="C144" s="158"/>
      <c r="D144" s="158"/>
      <c r="E144" s="158"/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9"/>
    </row>
    <row r="145" spans="1:32" x14ac:dyDescent="0.2">
      <c r="A145" s="157"/>
      <c r="B145" s="158"/>
      <c r="C145" s="158"/>
      <c r="D145" s="158"/>
      <c r="E145" s="158"/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9"/>
    </row>
    <row r="146" spans="1:32" x14ac:dyDescent="0.2">
      <c r="A146" s="157"/>
      <c r="B146" s="158"/>
      <c r="C146" s="158"/>
      <c r="D146" s="158"/>
      <c r="E146" s="158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9"/>
    </row>
    <row r="147" spans="1:32" x14ac:dyDescent="0.2">
      <c r="A147" s="157"/>
      <c r="B147" s="158"/>
      <c r="C147" s="158"/>
      <c r="D147" s="158"/>
      <c r="E147" s="158"/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9"/>
    </row>
    <row r="148" spans="1:32" x14ac:dyDescent="0.2">
      <c r="A148" s="157"/>
      <c r="B148" s="158"/>
      <c r="C148" s="158"/>
      <c r="D148" s="158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9"/>
    </row>
    <row r="149" spans="1:32" x14ac:dyDescent="0.2">
      <c r="A149" s="157"/>
      <c r="B149" s="158"/>
      <c r="C149" s="158"/>
      <c r="D149" s="158"/>
      <c r="E149" s="158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9"/>
    </row>
    <row r="150" spans="1:32" x14ac:dyDescent="0.2">
      <c r="A150" s="157"/>
      <c r="B150" s="158"/>
      <c r="C150" s="158"/>
      <c r="D150" s="158"/>
      <c r="E150" s="158"/>
      <c r="F150" s="158"/>
      <c r="G150" s="158"/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9"/>
    </row>
    <row r="151" spans="1:32" x14ac:dyDescent="0.2">
      <c r="A151" s="157"/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9"/>
    </row>
    <row r="152" spans="1:32" x14ac:dyDescent="0.2">
      <c r="A152" s="157"/>
      <c r="B152" s="158"/>
      <c r="C152" s="158"/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9"/>
    </row>
    <row r="153" spans="1:32" x14ac:dyDescent="0.2">
      <c r="A153" s="157"/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9"/>
    </row>
    <row r="154" spans="1:32" x14ac:dyDescent="0.2">
      <c r="A154" s="157"/>
      <c r="B154" s="158"/>
      <c r="C154" s="158"/>
      <c r="D154" s="158"/>
      <c r="E154" s="158"/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9"/>
    </row>
    <row r="155" spans="1:32" x14ac:dyDescent="0.2">
      <c r="A155" s="157"/>
      <c r="B155" s="158"/>
      <c r="C155" s="158"/>
      <c r="D155" s="158"/>
      <c r="E155" s="158"/>
      <c r="F155" s="158"/>
      <c r="G155" s="158"/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9"/>
    </row>
    <row r="156" spans="1:32" x14ac:dyDescent="0.2">
      <c r="A156" s="157"/>
      <c r="B156" s="158"/>
      <c r="C156" s="158"/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9"/>
    </row>
    <row r="157" spans="1:32" x14ac:dyDescent="0.2">
      <c r="A157" s="157"/>
      <c r="B157" s="158"/>
      <c r="C157" s="158"/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9"/>
    </row>
    <row r="158" spans="1:32" x14ac:dyDescent="0.2">
      <c r="A158" s="157"/>
      <c r="B158" s="158"/>
      <c r="C158" s="158"/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9"/>
    </row>
    <row r="159" spans="1:32" x14ac:dyDescent="0.2">
      <c r="A159" s="157"/>
      <c r="B159" s="158"/>
      <c r="C159" s="158"/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9"/>
    </row>
    <row r="160" spans="1:32" x14ac:dyDescent="0.2">
      <c r="A160" s="157"/>
      <c r="B160" s="158"/>
      <c r="C160" s="158"/>
      <c r="D160" s="158"/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9"/>
    </row>
    <row r="161" spans="1:32" x14ac:dyDescent="0.2">
      <c r="A161" s="157"/>
      <c r="B161" s="158"/>
      <c r="C161" s="158"/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9"/>
    </row>
    <row r="162" spans="1:32" x14ac:dyDescent="0.2">
      <c r="A162" s="157"/>
      <c r="B162" s="158"/>
      <c r="C162" s="158"/>
      <c r="D162" s="158"/>
      <c r="E162" s="158"/>
      <c r="F162" s="158"/>
      <c r="G162" s="158"/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9"/>
    </row>
    <row r="163" spans="1:32" x14ac:dyDescent="0.2">
      <c r="A163" s="157"/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9"/>
    </row>
    <row r="164" spans="1:32" x14ac:dyDescent="0.2">
      <c r="A164" s="157"/>
      <c r="B164" s="158"/>
      <c r="C164" s="158"/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9"/>
    </row>
    <row r="165" spans="1:32" x14ac:dyDescent="0.2">
      <c r="A165" s="157"/>
      <c r="B165" s="158"/>
      <c r="C165" s="158"/>
      <c r="D165" s="158"/>
      <c r="E165" s="158"/>
      <c r="F165" s="158"/>
      <c r="G165" s="158"/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9"/>
    </row>
    <row r="166" spans="1:32" x14ac:dyDescent="0.2">
      <c r="A166" s="157"/>
      <c r="B166" s="158"/>
      <c r="C166" s="158"/>
      <c r="D166" s="158"/>
      <c r="E166" s="158"/>
      <c r="F166" s="158"/>
      <c r="G166" s="158"/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9"/>
    </row>
    <row r="167" spans="1:32" x14ac:dyDescent="0.2">
      <c r="A167" s="157"/>
      <c r="B167" s="158"/>
      <c r="C167" s="158"/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9"/>
    </row>
    <row r="168" spans="1:32" x14ac:dyDescent="0.2">
      <c r="A168" s="157"/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9"/>
    </row>
    <row r="169" spans="1:32" x14ac:dyDescent="0.2">
      <c r="A169" s="157"/>
      <c r="B169" s="158"/>
      <c r="C169" s="158"/>
      <c r="D169" s="158"/>
      <c r="E169" s="158"/>
      <c r="F169" s="158"/>
      <c r="G169" s="158"/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9"/>
    </row>
    <row r="170" spans="1:32" x14ac:dyDescent="0.2">
      <c r="A170" s="157"/>
      <c r="B170" s="158"/>
      <c r="C170" s="158"/>
      <c r="D170" s="158"/>
      <c r="E170" s="158"/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9"/>
    </row>
    <row r="171" spans="1:32" x14ac:dyDescent="0.2">
      <c r="A171" s="157"/>
      <c r="B171" s="158"/>
      <c r="C171" s="158"/>
      <c r="D171" s="158"/>
      <c r="E171" s="158"/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9"/>
    </row>
    <row r="172" spans="1:32" x14ac:dyDescent="0.2">
      <c r="A172" s="157"/>
      <c r="B172" s="158"/>
      <c r="C172" s="158"/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9"/>
    </row>
    <row r="173" spans="1:32" x14ac:dyDescent="0.2">
      <c r="A173" s="157"/>
      <c r="B173" s="158"/>
      <c r="C173" s="158"/>
      <c r="D173" s="158"/>
      <c r="E173" s="158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9"/>
    </row>
    <row r="174" spans="1:32" x14ac:dyDescent="0.2">
      <c r="A174" s="157"/>
      <c r="B174" s="158"/>
      <c r="C174" s="158"/>
      <c r="D174" s="158"/>
      <c r="E174" s="158"/>
      <c r="F174" s="158"/>
      <c r="G174" s="158"/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9"/>
    </row>
    <row r="175" spans="1:32" x14ac:dyDescent="0.2">
      <c r="A175" s="157"/>
      <c r="B175" s="158"/>
      <c r="C175" s="158"/>
      <c r="D175" s="158"/>
      <c r="E175" s="158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9"/>
    </row>
    <row r="176" spans="1:32" x14ac:dyDescent="0.2">
      <c r="A176" s="157"/>
      <c r="B176" s="158"/>
      <c r="C176" s="158"/>
      <c r="D176" s="158"/>
      <c r="E176" s="158"/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9"/>
    </row>
    <row r="177" spans="1:32" x14ac:dyDescent="0.2">
      <c r="A177" s="157"/>
      <c r="B177" s="158"/>
      <c r="C177" s="158"/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9"/>
    </row>
    <row r="178" spans="1:32" x14ac:dyDescent="0.2">
      <c r="A178" s="157"/>
      <c r="B178" s="158"/>
      <c r="C178" s="158"/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9"/>
    </row>
    <row r="179" spans="1:32" x14ac:dyDescent="0.2">
      <c r="A179" s="157"/>
      <c r="B179" s="158"/>
      <c r="C179" s="158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9"/>
    </row>
    <row r="180" spans="1:32" x14ac:dyDescent="0.2">
      <c r="A180" s="157"/>
      <c r="B180" s="158"/>
      <c r="C180" s="158"/>
      <c r="D180" s="158"/>
      <c r="E180" s="158"/>
      <c r="F180" s="158"/>
      <c r="G180" s="158"/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9"/>
    </row>
    <row r="181" spans="1:32" x14ac:dyDescent="0.2">
      <c r="A181" s="157"/>
      <c r="B181" s="158"/>
      <c r="C181" s="158"/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9"/>
    </row>
    <row r="182" spans="1:32" x14ac:dyDescent="0.2">
      <c r="A182" s="157"/>
      <c r="B182" s="158"/>
      <c r="C182" s="158"/>
      <c r="D182" s="158"/>
      <c r="E182" s="158"/>
      <c r="F182" s="158"/>
      <c r="G182" s="158"/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9"/>
    </row>
    <row r="183" spans="1:32" x14ac:dyDescent="0.2">
      <c r="A183" s="157"/>
      <c r="B183" s="158"/>
      <c r="C183" s="158"/>
      <c r="D183" s="158"/>
      <c r="E183" s="158"/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9"/>
    </row>
    <row r="184" spans="1:32" x14ac:dyDescent="0.2">
      <c r="A184" s="157"/>
      <c r="B184" s="158"/>
      <c r="C184" s="158"/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9"/>
    </row>
    <row r="185" spans="1:32" x14ac:dyDescent="0.2">
      <c r="A185" s="157"/>
      <c r="B185" s="158"/>
      <c r="C185" s="158"/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9"/>
    </row>
    <row r="186" spans="1:32" x14ac:dyDescent="0.2">
      <c r="A186" s="157"/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9"/>
    </row>
    <row r="187" spans="1:32" x14ac:dyDescent="0.2">
      <c r="A187" s="157"/>
      <c r="B187" s="158"/>
      <c r="C187" s="158"/>
      <c r="D187" s="158"/>
      <c r="E187" s="158"/>
      <c r="F187" s="158"/>
      <c r="G187" s="158"/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9"/>
    </row>
    <row r="188" spans="1:32" x14ac:dyDescent="0.2">
      <c r="A188" s="157"/>
      <c r="B188" s="158"/>
      <c r="C188" s="158"/>
      <c r="D188" s="158"/>
      <c r="E188" s="158"/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9"/>
    </row>
    <row r="189" spans="1:32" x14ac:dyDescent="0.2">
      <c r="A189" s="157"/>
      <c r="B189" s="158"/>
      <c r="C189" s="158"/>
      <c r="D189" s="158"/>
      <c r="E189" s="158"/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9"/>
    </row>
    <row r="190" spans="1:32" x14ac:dyDescent="0.2">
      <c r="A190" s="157"/>
      <c r="B190" s="158"/>
      <c r="C190" s="158"/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9"/>
    </row>
    <row r="191" spans="1:32" x14ac:dyDescent="0.2">
      <c r="A191" s="157"/>
      <c r="B191" s="158"/>
      <c r="C191" s="158"/>
      <c r="D191" s="158"/>
      <c r="E191" s="158"/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9"/>
    </row>
    <row r="192" spans="1:32" x14ac:dyDescent="0.2">
      <c r="A192" s="157"/>
      <c r="B192" s="158"/>
      <c r="C192" s="158"/>
      <c r="D192" s="158"/>
      <c r="E192" s="158"/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9"/>
    </row>
    <row r="193" spans="1:32" x14ac:dyDescent="0.2">
      <c r="A193" s="157"/>
      <c r="B193" s="158"/>
      <c r="C193" s="158"/>
      <c r="D193" s="158"/>
      <c r="E193" s="158"/>
      <c r="F193" s="158"/>
      <c r="G193" s="158"/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9"/>
    </row>
    <row r="194" spans="1:32" x14ac:dyDescent="0.2">
      <c r="A194" s="157"/>
      <c r="B194" s="158"/>
      <c r="C194" s="158"/>
      <c r="D194" s="158"/>
      <c r="E194" s="158"/>
      <c r="F194" s="158"/>
      <c r="G194" s="158"/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9"/>
    </row>
    <row r="195" spans="1:32" x14ac:dyDescent="0.2">
      <c r="A195" s="157"/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9"/>
    </row>
    <row r="196" spans="1:32" x14ac:dyDescent="0.2">
      <c r="A196" s="157"/>
      <c r="B196" s="158"/>
      <c r="C196" s="158"/>
      <c r="D196" s="158"/>
      <c r="E196" s="158"/>
      <c r="F196" s="158"/>
      <c r="G196" s="158"/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9"/>
    </row>
  </sheetData>
  <sheetProtection selectLockedCells="1" selectUnlockedCells="1"/>
  <mergeCells count="36">
    <mergeCell ref="B10:AF11"/>
    <mergeCell ref="A13:A15"/>
    <mergeCell ref="B13:B15"/>
    <mergeCell ref="C13:C15"/>
    <mergeCell ref="D13:D15"/>
    <mergeCell ref="E13:E15"/>
    <mergeCell ref="F13:F15"/>
    <mergeCell ref="G13:AE13"/>
    <mergeCell ref="AF13:AF15"/>
    <mergeCell ref="G14:G15"/>
    <mergeCell ref="P14:P15"/>
    <mergeCell ref="Q14:Q15"/>
    <mergeCell ref="R14:R15"/>
    <mergeCell ref="S14:S15"/>
    <mergeCell ref="H14:H15"/>
    <mergeCell ref="I14:I15"/>
    <mergeCell ref="J14:J15"/>
    <mergeCell ref="K14:K15"/>
    <mergeCell ref="L14:L15"/>
    <mergeCell ref="M14:M15"/>
    <mergeCell ref="A72:AF72"/>
    <mergeCell ref="A78:B78"/>
    <mergeCell ref="Z14:Z15"/>
    <mergeCell ref="AA14:AA15"/>
    <mergeCell ref="AB14:AB15"/>
    <mergeCell ref="AC14:AC15"/>
    <mergeCell ref="AD14:AD15"/>
    <mergeCell ref="A17:AF17"/>
    <mergeCell ref="T14:T15"/>
    <mergeCell ref="U14:U15"/>
    <mergeCell ref="V14:V15"/>
    <mergeCell ref="W14:W15"/>
    <mergeCell ref="X14:X15"/>
    <mergeCell ref="Y14:Y15"/>
    <mergeCell ref="N14:N15"/>
    <mergeCell ref="O14:O15"/>
  </mergeCells>
  <pageMargins left="0.2298611111111111" right="0.1701388888888889" top="0.1701388888888889" bottom="0.1701388888888889" header="0.51180555555555551" footer="0.51180555555555551"/>
  <pageSetup paperSize="9" scale="54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="76" zoomScaleNormal="76" workbookViewId="0">
      <selection activeCell="B10" sqref="B10"/>
    </sheetView>
  </sheetViews>
  <sheetFormatPr defaultColWidth="8.5703125" defaultRowHeight="12.75" x14ac:dyDescent="0.2"/>
  <cols>
    <col min="1" max="5" width="8" style="1" customWidth="1"/>
    <col min="6" max="6" width="11.42578125" style="1" customWidth="1"/>
    <col min="7" max="11" width="8" style="1" customWidth="1"/>
    <col min="12" max="16384" width="8.5703125" style="2"/>
  </cols>
  <sheetData>
    <row r="1" spans="3:11" ht="15.75" x14ac:dyDescent="0.25">
      <c r="F1" s="1" t="s">
        <v>363</v>
      </c>
      <c r="H1" s="3"/>
      <c r="I1" s="3"/>
      <c r="J1" s="3"/>
      <c r="K1" s="3"/>
    </row>
    <row r="2" spans="3:11" ht="15.75" x14ac:dyDescent="0.25">
      <c r="F2" s="1" t="s">
        <v>1</v>
      </c>
      <c r="H2" s="3"/>
      <c r="I2" s="3"/>
      <c r="J2" s="3"/>
      <c r="K2" s="3"/>
    </row>
    <row r="3" spans="3:11" ht="15.75" x14ac:dyDescent="0.25">
      <c r="F3" s="1" t="s">
        <v>2</v>
      </c>
      <c r="H3" s="3"/>
      <c r="I3" s="3"/>
      <c r="J3" s="3"/>
      <c r="K3" s="3"/>
    </row>
    <row r="4" spans="3:11" ht="15.75" x14ac:dyDescent="0.25">
      <c r="F4" s="1" t="s">
        <v>364</v>
      </c>
      <c r="H4" s="3"/>
      <c r="I4" s="3"/>
      <c r="J4" s="3"/>
      <c r="K4" s="3"/>
    </row>
    <row r="5" spans="3:11" ht="15.75" x14ac:dyDescent="0.25">
      <c r="H5" s="3"/>
      <c r="I5" s="3"/>
      <c r="J5" s="3"/>
      <c r="K5" s="3"/>
    </row>
    <row r="13" spans="3:11" ht="18.75" x14ac:dyDescent="0.3">
      <c r="C13" s="4" t="s">
        <v>365</v>
      </c>
      <c r="D13" s="4"/>
      <c r="E13" s="4"/>
      <c r="F13" s="4"/>
      <c r="G13" s="4"/>
    </row>
    <row r="14" spans="3:11" ht="18.75" x14ac:dyDescent="0.3">
      <c r="C14" s="4" t="s">
        <v>366</v>
      </c>
    </row>
    <row r="15" spans="3:11" ht="18.75" x14ac:dyDescent="0.3">
      <c r="C15" s="4"/>
    </row>
    <row r="16" spans="3:11" x14ac:dyDescent="0.2">
      <c r="G16" s="5" t="s">
        <v>367</v>
      </c>
    </row>
    <row r="17" spans="1:9" x14ac:dyDescent="0.2">
      <c r="G17" s="5"/>
    </row>
    <row r="18" spans="1:9" ht="15.75" x14ac:dyDescent="0.25">
      <c r="B18" s="6">
        <v>1</v>
      </c>
      <c r="C18" s="3" t="s">
        <v>8</v>
      </c>
      <c r="D18" s="3"/>
      <c r="E18" s="3"/>
      <c r="F18" s="3"/>
      <c r="G18" s="169">
        <v>296</v>
      </c>
    </row>
    <row r="19" spans="1:9" ht="15.75" x14ac:dyDescent="0.25">
      <c r="B19" s="6"/>
      <c r="C19" s="3"/>
      <c r="D19" s="3"/>
      <c r="E19" s="3"/>
      <c r="F19" s="3"/>
      <c r="G19" s="169"/>
    </row>
    <row r="20" spans="1:9" ht="15.75" x14ac:dyDescent="0.25">
      <c r="A20" s="3"/>
      <c r="B20" s="6"/>
      <c r="C20" s="3"/>
      <c r="D20" s="3"/>
      <c r="E20" s="3"/>
      <c r="F20" s="3"/>
      <c r="G20" s="154"/>
      <c r="H20" s="3"/>
      <c r="I20" s="3"/>
    </row>
    <row r="21" spans="1:9" ht="15.75" x14ac:dyDescent="0.25">
      <c r="A21" s="3"/>
      <c r="B21" s="6"/>
      <c r="C21" s="3"/>
      <c r="D21" s="3"/>
      <c r="E21" s="3"/>
      <c r="F21" s="3"/>
      <c r="G21" s="169"/>
      <c r="H21" s="3"/>
      <c r="I21" s="3"/>
    </row>
    <row r="22" spans="1:9" ht="15.75" x14ac:dyDescent="0.25">
      <c r="A22" s="3"/>
      <c r="B22" s="6"/>
      <c r="C22" s="3"/>
      <c r="D22" s="3"/>
      <c r="E22" s="3"/>
      <c r="F22" s="3"/>
      <c r="G22" s="154"/>
      <c r="H22" s="3"/>
      <c r="I22" s="3"/>
    </row>
    <row r="23" spans="1:9" ht="15.75" x14ac:dyDescent="0.25">
      <c r="A23" s="3"/>
      <c r="B23" s="6"/>
      <c r="C23" s="3"/>
      <c r="D23" s="3"/>
      <c r="E23" s="3"/>
      <c r="F23" s="3"/>
      <c r="G23" s="154"/>
      <c r="H23" s="3"/>
      <c r="I23" s="3"/>
    </row>
    <row r="24" spans="1:9" ht="15.75" x14ac:dyDescent="0.25">
      <c r="A24" s="3"/>
      <c r="B24" s="6"/>
      <c r="C24" s="3"/>
      <c r="D24" s="3"/>
      <c r="E24" s="3"/>
      <c r="F24" s="3"/>
      <c r="G24" s="154"/>
      <c r="H24" s="3"/>
      <c r="I24" s="3"/>
    </row>
    <row r="25" spans="1:9" ht="15.75" x14ac:dyDescent="0.25">
      <c r="A25" s="3"/>
      <c r="B25" s="3"/>
      <c r="C25" s="9" t="s">
        <v>21</v>
      </c>
      <c r="D25" s="9"/>
      <c r="E25" s="9"/>
      <c r="F25" s="9"/>
      <c r="G25" s="170">
        <f>SUM(G18:G22)</f>
        <v>296</v>
      </c>
      <c r="H25" s="3"/>
      <c r="I25" s="3"/>
    </row>
    <row r="26" spans="1:9" ht="15.75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ht="15.75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ht="15.75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ht="15.75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ht="15.75" x14ac:dyDescent="0.25">
      <c r="A30" s="3"/>
      <c r="B30" s="3"/>
      <c r="C30" s="3"/>
      <c r="D30" s="3"/>
      <c r="E30" s="3"/>
      <c r="F30" s="3"/>
      <c r="G30" s="3"/>
      <c r="H30" s="3"/>
      <c r="I30" s="3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Прилож 4</vt:lpstr>
      <vt:lpstr>Приложение 4</vt:lpstr>
      <vt:lpstr>Прилож 3</vt:lpstr>
      <vt:lpstr>Программы</vt:lpstr>
      <vt:lpstr>Прилож.1 (необходимо)</vt:lpstr>
      <vt:lpstr>Прилож.1 (уточн.)</vt:lpstr>
      <vt:lpstr>Прилож.1  (2)</vt:lpstr>
      <vt:lpstr>Прилож </vt:lpstr>
      <vt:lpstr>'Прилож.1  (2)'!__xlnm.Print_Area</vt:lpstr>
      <vt:lpstr>'Прилож.1 (необходимо)'!__xlnm.Print_Area</vt:lpstr>
      <vt:lpstr>'Прилож.1 (уточн.)'!__xlnm.Print_Area</vt:lpstr>
      <vt:lpstr>Программы!__xlnm.Print_Area</vt:lpstr>
      <vt:lpstr>Программы!Заголовки_для_печати</vt:lpstr>
      <vt:lpstr>'Прилож.1  (2)'!Область_печати</vt:lpstr>
      <vt:lpstr>'Прилож.1 (необходимо)'!Область_печати</vt:lpstr>
      <vt:lpstr>'Прилож.1 (уточн.)'!Область_печати</vt:lpstr>
      <vt:lpstr>Программы!Область_печати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2025-10-20T13:13:26Z</cp:lastPrinted>
  <dcterms:created xsi:type="dcterms:W3CDTF">2025-02-13T13:12:52Z</dcterms:created>
  <dcterms:modified xsi:type="dcterms:W3CDTF">2025-10-20T13:14:40Z</dcterms:modified>
</cp:coreProperties>
</file>